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5" yWindow="-15" windowWidth="19320" windowHeight="15600"/>
  </bookViews>
  <sheets>
    <sheet name="Cover" sheetId="8" r:id="rId1"/>
    <sheet name="Board" sheetId="38" r:id="rId2"/>
    <sheet name="Schematic" sheetId="39" r:id="rId3"/>
    <sheet name="BOM" sheetId="36" r:id="rId4"/>
    <sheet name="Notes" sheetId="37" r:id="rId5"/>
  </sheets>
  <definedNames>
    <definedName name="_xlnm.Print_Area" localSheetId="3">BOM!$B$5:$H$6</definedName>
  </definedNames>
  <calcPr calcId="162913"/>
</workbook>
</file>

<file path=xl/calcChain.xml><?xml version="1.0" encoding="utf-8"?>
<calcChain xmlns="http://schemas.openxmlformats.org/spreadsheetml/2006/main">
  <c r="G5" i="36" l="1"/>
  <c r="G8" i="36" l="1"/>
</calcChain>
</file>

<file path=xl/sharedStrings.xml><?xml version="1.0" encoding="utf-8"?>
<sst xmlns="http://schemas.openxmlformats.org/spreadsheetml/2006/main" count="22" uniqueCount="22">
  <si>
    <t>Part</t>
  </si>
  <si>
    <t>Qty.</t>
  </si>
  <si>
    <t>Notes</t>
    <phoneticPr fontId="2"/>
  </si>
  <si>
    <t>T1</t>
    <phoneticPr fontId="2"/>
  </si>
  <si>
    <t>Value</t>
  </si>
  <si>
    <t>Mouser part no.</t>
    <phoneticPr fontId="2"/>
  </si>
  <si>
    <t>Description</t>
    <phoneticPr fontId="2"/>
  </si>
  <si>
    <t>Import Mouser BOM</t>
    <phoneticPr fontId="2"/>
  </si>
  <si>
    <t>2x12 VAC</t>
    <phoneticPr fontId="2"/>
  </si>
  <si>
    <t>Triad 25VA 2x12VAC</t>
    <phoneticPr fontId="2"/>
  </si>
  <si>
    <t>Power Supply</t>
  </si>
  <si>
    <t>553-VPT24-1040</t>
  </si>
  <si>
    <t xml:space="preserve"> </t>
  </si>
  <si>
    <t>For connectivity reference only. The correct parts values are given in the BOM.</t>
  </si>
  <si>
    <t>Toroidal Power Transformer</t>
  </si>
  <si>
    <t>(1 board)</t>
  </si>
  <si>
    <t>D1-8</t>
  </si>
  <si>
    <t>DBRB</t>
  </si>
  <si>
    <t>78-BYV27-100</t>
  </si>
  <si>
    <t>Vishay fast recovery diode</t>
  </si>
  <si>
    <t>2A 100V</t>
  </si>
  <si>
    <t>For RJM Audio projects the diode output connects to the audio boards directly, no additional filter capacitance is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</si>
</sst>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scheme val="minor"/>
    </font>
    <font>
      <sz val="10"/>
      <name val="Calibri"/>
      <family val="2"/>
      <scheme val="minor"/>
    </font>
    <font>
      <sz val="6"/>
      <name val="Calibri"/>
      <family val="3"/>
      <charset val="128"/>
      <scheme val="minor"/>
    </font>
    <font>
      <b/>
      <sz val="10"/>
      <name val="Calibri"/>
      <family val="2"/>
      <scheme val="minor"/>
    </font>
    <font>
      <sz val="10"/>
      <color theme="6" tint="-0.499984740745262"/>
      <name val="Calibri"/>
      <family val="2"/>
      <scheme val="minor"/>
    </font>
    <font>
      <sz val="11"/>
      <color theme="1"/>
      <name val="Calibri"/>
      <family val="2"/>
      <scheme val="minor"/>
    </font>
    <font>
      <sz val="10"/>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22">
    <xf numFmtId="0" fontId="0" fillId="0" borderId="0" xfId="0"/>
    <xf numFmtId="0" fontId="3" fillId="0" borderId="0" xfId="0" applyFont="1" applyFill="1" applyAlignment="1">
      <alignment horizontal="center"/>
    </xf>
    <xf numFmtId="0" fontId="3" fillId="0" borderId="0" xfId="0" applyFont="1" applyFill="1" applyAlignment="1">
      <alignment horizontal="left"/>
    </xf>
    <xf numFmtId="0" fontId="1" fillId="0" borderId="0" xfId="0" applyFont="1" applyFill="1"/>
    <xf numFmtId="0" fontId="1" fillId="0" borderId="0" xfId="0" applyFont="1" applyFill="1" applyAlignment="1">
      <alignment horizontal="center"/>
    </xf>
    <xf numFmtId="0" fontId="4" fillId="0" borderId="0" xfId="0" applyFont="1" applyFill="1" applyAlignment="1">
      <alignment horizontal="left"/>
    </xf>
    <xf numFmtId="0" fontId="1" fillId="0" borderId="0" xfId="0" applyFont="1" applyFill="1" applyAlignment="1">
      <alignment horizontal="left"/>
    </xf>
    <xf numFmtId="11" fontId="1" fillId="0" borderId="0" xfId="0" applyNumberFormat="1" applyFont="1" applyFill="1" applyAlignment="1">
      <alignment horizontal="center"/>
    </xf>
    <xf numFmtId="2" fontId="1" fillId="0" borderId="0" xfId="0" applyNumberFormat="1" applyFont="1" applyFill="1" applyAlignment="1">
      <alignment horizontal="center"/>
    </xf>
    <xf numFmtId="0" fontId="1" fillId="0" borderId="0" xfId="0" applyFont="1" applyFill="1" applyBorder="1" applyAlignment="1">
      <alignment horizontal="center"/>
    </xf>
    <xf numFmtId="0" fontId="1" fillId="2" borderId="0" xfId="0" applyFont="1" applyFill="1" applyBorder="1" applyAlignment="1">
      <alignment horizontal="center"/>
    </xf>
    <xf numFmtId="0" fontId="1" fillId="0" borderId="0" xfId="0" quotePrefix="1" applyFont="1" applyFill="1" applyBorder="1" applyAlignment="1">
      <alignment horizontal="center"/>
    </xf>
    <xf numFmtId="0" fontId="1" fillId="0" borderId="0" xfId="0" applyFont="1" applyFill="1" applyAlignment="1"/>
    <xf numFmtId="0" fontId="4" fillId="0" borderId="0" xfId="0" applyFont="1" applyFill="1" applyBorder="1" applyAlignment="1">
      <alignment horizontal="left" wrapText="1"/>
    </xf>
    <xf numFmtId="0" fontId="6" fillId="0" borderId="0" xfId="0" applyFont="1" applyFill="1" applyBorder="1" applyAlignment="1">
      <alignment horizontal="left"/>
    </xf>
    <xf numFmtId="0" fontId="1" fillId="0" borderId="0" xfId="0" applyFont="1" applyFill="1" applyBorder="1"/>
    <xf numFmtId="0" fontId="1" fillId="0" borderId="0" xfId="0" applyFont="1" applyFill="1" applyBorder="1" applyAlignment="1">
      <alignment horizontal="left"/>
    </xf>
    <xf numFmtId="0" fontId="4" fillId="0" borderId="0" xfId="0" applyFont="1" applyFill="1" applyBorder="1" applyAlignment="1">
      <alignment horizontal="left"/>
    </xf>
    <xf numFmtId="0" fontId="1" fillId="0" borderId="1" xfId="0" applyFont="1" applyFill="1" applyBorder="1" applyAlignment="1">
      <alignment horizontal="center"/>
    </xf>
    <xf numFmtId="0" fontId="1" fillId="0" borderId="2" xfId="0" applyFont="1" applyFill="1" applyBorder="1" applyAlignment="1">
      <alignment horizontal="center"/>
    </xf>
    <xf numFmtId="0" fontId="1" fillId="2" borderId="2" xfId="0" applyFont="1" applyFill="1" applyBorder="1" applyAlignment="1">
      <alignment horizontal="center"/>
    </xf>
    <xf numFmtId="0" fontId="4" fillId="0" borderId="3" xfId="0"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247650</xdr:colOff>
      <xdr:row>2</xdr:row>
      <xdr:rowOff>57150</xdr:rowOff>
    </xdr:from>
    <xdr:to>
      <xdr:col>10</xdr:col>
      <xdr:colOff>247650</xdr:colOff>
      <xdr:row>23</xdr:row>
      <xdr:rowOff>57150</xdr:rowOff>
    </xdr:to>
    <xdr:sp macro="" textlink="">
      <xdr:nvSpPr>
        <xdr:cNvPr id="3" name="TextBox 2"/>
        <xdr:cNvSpPr txBox="1"/>
      </xdr:nvSpPr>
      <xdr:spPr>
        <a:xfrm>
          <a:off x="857250" y="438150"/>
          <a:ext cx="5486400" cy="400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800"/>
            <a:t>BOM for RJM Audio Dual Bridge Rectifier Board</a:t>
          </a:r>
        </a:p>
        <a:p>
          <a:pPr algn="ctr"/>
          <a:endParaRPr kumimoji="1" lang="en-US" altLang="ja-JP" sz="1100"/>
        </a:p>
        <a:p>
          <a:pPr algn="ctr"/>
          <a:r>
            <a:rPr kumimoji="1" lang="en-US" altLang="ja-JP" sz="1100" i="1"/>
            <a:t>board revision </a:t>
          </a:r>
          <a:r>
            <a:rPr kumimoji="1" lang="en-US" altLang="ja-JP" sz="1100" i="1" baseline="0"/>
            <a:t>1.0c</a:t>
          </a:r>
          <a:endParaRPr kumimoji="1" lang="en-US" altLang="ja-JP" sz="1100" i="1"/>
        </a:p>
        <a:p>
          <a:pPr algn="ctr"/>
          <a:endParaRPr kumimoji="1" lang="en-US" altLang="ja-JP" sz="1100" i="1"/>
        </a:p>
        <a:p>
          <a:pPr algn="ctr"/>
          <a:endParaRPr kumimoji="1" lang="en-US" altLang="ja-JP" sz="1100"/>
        </a:p>
        <a:p>
          <a:pPr algn="ctr"/>
          <a:r>
            <a:rPr kumimoji="1" lang="en-US" altLang="ja-JP" sz="1100"/>
            <a:t>Please report errors or outdated information to : rjm003.geo@yahoo.com</a:t>
          </a:r>
        </a:p>
        <a:p>
          <a:pPr algn="ctr"/>
          <a:endParaRPr kumimoji="1" lang="en-US" altLang="ja-JP" sz="1100"/>
        </a:p>
        <a:p>
          <a:pPr algn="ctr"/>
          <a:endParaRPr kumimoji="1" lang="en-US" altLang="ja-JP" sz="1100"/>
        </a:p>
        <a:p>
          <a:pPr algn="ctr"/>
          <a:r>
            <a:rPr kumimoji="1" lang="en-US" altLang="ja-JP" sz="1100" i="1"/>
            <a:t>for more information, please visit</a:t>
          </a:r>
          <a:endParaRPr kumimoji="1" lang="en-US" altLang="ja-JP" sz="1100"/>
        </a:p>
        <a:p>
          <a:pPr algn="ctr"/>
          <a:endParaRPr kumimoji="1" lang="en-US" altLang="ja-JP" sz="1100"/>
        </a:p>
        <a:p>
          <a:pPr algn="ctr"/>
          <a:endParaRPr kumimoji="1" lang="en-US" altLang="ja-JP" sz="1100"/>
        </a:p>
        <a:p>
          <a:pPr algn="ctr"/>
          <a:r>
            <a:rPr lang="en-US" altLang="ja-JP">
              <a:hlinkClick xmlns:r="http://schemas.openxmlformats.org/officeDocument/2006/relationships" r:id=""/>
            </a:rPr>
            <a:t>http://phonoclone.com/pcb.html</a:t>
          </a:r>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3991</xdr:colOff>
      <xdr:row>56</xdr:row>
      <xdr:rowOff>32155</xdr:rowOff>
    </xdr:to>
    <xdr:pic>
      <xdr:nvPicPr>
        <xdr:cNvPr id="3" name="Picture 2"/>
        <xdr:cNvPicPr>
          <a:picLocks noChangeAspect="1"/>
        </xdr:cNvPicPr>
      </xdr:nvPicPr>
      <xdr:blipFill>
        <a:blip xmlns:r="http://schemas.openxmlformats.org/officeDocument/2006/relationships" r:embed="rId1"/>
        <a:stretch>
          <a:fillRect/>
        </a:stretch>
      </xdr:blipFill>
      <xdr:spPr>
        <a:xfrm>
          <a:off x="685800" y="171450"/>
          <a:ext cx="6176191" cy="9461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171450</xdr:colOff>
      <xdr:row>4</xdr:row>
      <xdr:rowOff>57150</xdr:rowOff>
    </xdr:from>
    <xdr:to>
      <xdr:col>36</xdr:col>
      <xdr:colOff>571500</xdr:colOff>
      <xdr:row>7</xdr:row>
      <xdr:rowOff>180975</xdr:rowOff>
    </xdr:to>
    <xdr:sp macro="" textlink="">
      <xdr:nvSpPr>
        <xdr:cNvPr id="3" name="TextBox 2"/>
        <xdr:cNvSpPr txBox="1"/>
      </xdr:nvSpPr>
      <xdr:spPr>
        <a:xfrm>
          <a:off x="19069050" y="819150"/>
          <a:ext cx="344805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Some parts may be mislabled due to the limitations of the software</a:t>
          </a:r>
          <a:r>
            <a:rPr lang="en-US" sz="1100" baseline="0"/>
            <a:t> packages and/or minor adjustments in the BOM. Schematic is for reference only.</a:t>
          </a:r>
        </a:p>
      </xdr:txBody>
    </xdr:sp>
    <xdr:clientData/>
  </xdr:twoCellAnchor>
  <xdr:twoCellAnchor editAs="oneCell">
    <xdr:from>
      <xdr:col>0</xdr:col>
      <xdr:colOff>685799</xdr:colOff>
      <xdr:row>3</xdr:row>
      <xdr:rowOff>0</xdr:rowOff>
    </xdr:from>
    <xdr:to>
      <xdr:col>16</xdr:col>
      <xdr:colOff>127285</xdr:colOff>
      <xdr:row>47</xdr:row>
      <xdr:rowOff>13343</xdr:rowOff>
    </xdr:to>
    <xdr:pic>
      <xdr:nvPicPr>
        <xdr:cNvPr id="2" name="Picture 1"/>
        <xdr:cNvPicPr>
          <a:picLocks noChangeAspect="1"/>
        </xdr:cNvPicPr>
      </xdr:nvPicPr>
      <xdr:blipFill>
        <a:blip xmlns:r="http://schemas.openxmlformats.org/officeDocument/2006/relationships" r:embed="rId1"/>
        <a:stretch>
          <a:fillRect/>
        </a:stretch>
      </xdr:blipFill>
      <xdr:spPr>
        <a:xfrm>
          <a:off x="685799" y="514350"/>
          <a:ext cx="10414286" cy="75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xdr:colOff>
      <xdr:row>13</xdr:row>
      <xdr:rowOff>42862</xdr:rowOff>
    </xdr:from>
    <xdr:to>
      <xdr:col>3</xdr:col>
      <xdr:colOff>523875</xdr:colOff>
      <xdr:row>18</xdr:row>
      <xdr:rowOff>128588</xdr:rowOff>
    </xdr:to>
    <xdr:sp macro="" textlink="">
      <xdr:nvSpPr>
        <xdr:cNvPr id="3" name="TextBox 2"/>
        <xdr:cNvSpPr txBox="1"/>
      </xdr:nvSpPr>
      <xdr:spPr>
        <a:xfrm>
          <a:off x="1152525" y="2166937"/>
          <a:ext cx="3343275" cy="8953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Additional</a:t>
          </a:r>
          <a:r>
            <a:rPr lang="en-US" sz="1100" baseline="0"/>
            <a:t> parts,</a:t>
          </a:r>
        </a:p>
        <a:p>
          <a:endParaRPr lang="en-US" sz="1100" baseline="0"/>
        </a:p>
        <a:p>
          <a:r>
            <a:rPr lang="en-US" sz="1100" baseline="0"/>
            <a:t>Standoffs and M3 screws for mounting the boards.</a:t>
          </a:r>
        </a:p>
        <a:p>
          <a:endParaRPr lang="en-US" sz="1100" baseline="0"/>
        </a:p>
        <a:p>
          <a:endParaRPr lang="en-US" sz="1100"/>
        </a:p>
      </xdr:txBody>
    </xdr:sp>
    <xdr:clientData/>
  </xdr:twoCellAnchor>
  <xdr:twoCellAnchor editAs="oneCell">
    <xdr:from>
      <xdr:col>4</xdr:col>
      <xdr:colOff>0</xdr:colOff>
      <xdr:row>13</xdr:row>
      <xdr:rowOff>0</xdr:rowOff>
    </xdr:from>
    <xdr:to>
      <xdr:col>6</xdr:col>
      <xdr:colOff>1518787</xdr:colOff>
      <xdr:row>28</xdr:row>
      <xdr:rowOff>128260</xdr:rowOff>
    </xdr:to>
    <xdr:pic>
      <xdr:nvPicPr>
        <xdr:cNvPr id="57" name="Picture 56"/>
        <xdr:cNvPicPr>
          <a:picLocks/>
        </xdr:cNvPicPr>
      </xdr:nvPicPr>
      <xdr:blipFill>
        <a:blip xmlns:r="http://schemas.openxmlformats.org/officeDocument/2006/relationships" r:embed="rId1"/>
        <a:stretch>
          <a:fillRect/>
        </a:stretch>
      </xdr:blipFill>
      <xdr:spPr>
        <a:xfrm>
          <a:off x="5900738" y="2176463"/>
          <a:ext cx="3609524" cy="26285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381000</xdr:colOff>
      <xdr:row>1</xdr:row>
      <xdr:rowOff>19044</xdr:rowOff>
    </xdr:from>
    <xdr:to>
      <xdr:col>14</xdr:col>
      <xdr:colOff>47625</xdr:colOff>
      <xdr:row>21</xdr:row>
      <xdr:rowOff>190499</xdr:rowOff>
    </xdr:to>
    <xdr:sp macro="" textlink="">
      <xdr:nvSpPr>
        <xdr:cNvPr id="2" name="TextBox 1"/>
        <xdr:cNvSpPr txBox="1"/>
      </xdr:nvSpPr>
      <xdr:spPr>
        <a:xfrm>
          <a:off x="990600" y="209544"/>
          <a:ext cx="7591425" cy="39814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baseline="0">
              <a:solidFill>
                <a:sysClr val="windowText" lastClr="000000"/>
              </a:solidFill>
              <a:effectLst/>
              <a:latin typeface="+mn-lt"/>
              <a:ea typeface="+mn-ea"/>
              <a:cs typeface="+mn-cs"/>
            </a:rPr>
            <a:t>Project status: </a:t>
          </a:r>
          <a:r>
            <a:rPr lang="en-US" sz="1100" b="1" i="0" baseline="0">
              <a:solidFill>
                <a:sysClr val="windowText" lastClr="000000"/>
              </a:solidFill>
              <a:effectLst/>
              <a:latin typeface="+mn-lt"/>
              <a:ea typeface="+mn-ea"/>
              <a:cs typeface="+mn-cs"/>
            </a:rPr>
            <a:t>Production</a:t>
          </a:r>
          <a:endParaRPr lang="en-US" sz="1100" b="0" i="0" u="none" strike="noStrike" baseline="0">
            <a:solidFill>
              <a:schemeClr val="dk1"/>
            </a:solidFill>
            <a:effectLst/>
            <a:latin typeface="+mn-lt"/>
            <a:ea typeface="+mn-ea"/>
            <a:cs typeface="+mn-cs"/>
          </a:endParaRP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This simple board supports eight discrete diodes arranged as two independent bridge rectifiers. For general purpose, low current use.</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A transformer secondary winding connects to either the upper or lower pair of "~" pads, the rectified output voltage "+", "-", can be treated separately (to power left and right channels for example) or - more typically - the inner pair of </a:t>
          </a:r>
          <a:r>
            <a:rPr lang="en-US" altLang="ja-JP" sz="1100" baseline="0">
              <a:solidFill>
                <a:schemeClr val="dk1"/>
              </a:solidFill>
              <a:effectLst/>
              <a:latin typeface="+mn-lt"/>
              <a:ea typeface="+mn-ea"/>
              <a:cs typeface="+mn-cs"/>
            </a:rPr>
            <a:t>"+", "-" pads is </a:t>
          </a:r>
          <a:r>
            <a:rPr lang="en-US" sz="1100" baseline="0">
              <a:solidFill>
                <a:schemeClr val="dk1"/>
              </a:solidFill>
              <a:effectLst/>
              <a:latin typeface="+mn-lt"/>
              <a:ea typeface="+mn-ea"/>
              <a:cs typeface="+mn-cs"/>
            </a:rPr>
            <a:t>joined as "COM" to create a split supply, "V++,COM,V--" which works with most RJM Audio projects. Diodes can be any small rectifier type that the fit the pad spacing of 10 mm. Vishay BYV are recommended.</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With 2x12 VAC secondaries the filtered output voltage is about +/- 18 V DC. As long as the diode voltage rating is adjusted to match, any voltage up to 240 VAC is okay for low power applications.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Despite thermal isolation, soldering the pads that are set in the solid ground plane is more difficult that the pads which are part of thin traces. Be sure to hold the iron tip against the pad for 5-10 seconds to get it good and hot before heating the component lead and soldering in the component. A good soldering iron with a power of 50 W or greater is highly recommended, it makes the job infinitely easier. c.f. Hakko FX-950.</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Richard Murdey</a:t>
          </a:r>
        </a:p>
        <a:p>
          <a:r>
            <a:rPr lang="en-US" sz="1100" baseline="0">
              <a:solidFill>
                <a:schemeClr val="dk1"/>
              </a:solidFill>
              <a:effectLst/>
              <a:latin typeface="+mn-lt"/>
              <a:ea typeface="+mn-ea"/>
              <a:cs typeface="+mn-cs"/>
            </a:rPr>
            <a:t>RJM Audio</a:t>
          </a:r>
        </a:p>
        <a:p>
          <a:r>
            <a:rPr lang="en-US" sz="1100" baseline="0">
              <a:solidFill>
                <a:schemeClr val="dk1"/>
              </a:solidFill>
              <a:effectLst/>
              <a:latin typeface="+mn-lt"/>
              <a:ea typeface="+mn-ea"/>
              <a:cs typeface="+mn-cs"/>
            </a:rPr>
            <a:t>2018</a:t>
          </a:r>
          <a:endParaRPr lang="en-US">
            <a:effectLst/>
          </a:endParaRPr>
        </a:p>
        <a:p>
          <a:endParaRPr lang="en-US" sz="1100" baseline="0"/>
        </a:p>
        <a:p>
          <a:endParaRPr lang="en-US" sz="11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tabSelected="1" workbookViewId="0"/>
  </sheetViews>
  <sheetFormatPr defaultRowHeight="14.25"/>
  <sheetData/>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7" sqref="O27"/>
    </sheetView>
  </sheetViews>
  <sheetFormatPr defaultRowHeight="14.25"/>
  <sheetData/>
  <phoneticPr fontId="2"/>
  <pageMargins left="0.7" right="0.7" top="0.75" bottom="0.75" header="0.3" footer="0.3"/>
  <pageSetup paperSize="281"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B4" sqref="B4"/>
    </sheetView>
  </sheetViews>
  <sheetFormatPr defaultRowHeight="14.25"/>
  <sheetData>
    <row r="2" spans="2:2">
      <c r="B2" t="s">
        <v>13</v>
      </c>
    </row>
    <row r="5" spans="2:2">
      <c r="B5" t="s">
        <v>12</v>
      </c>
    </row>
  </sheetData>
  <phoneticPr fontId="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2:AA33"/>
  <sheetViews>
    <sheetView workbookViewId="0">
      <selection activeCell="D8" sqref="D8"/>
    </sheetView>
  </sheetViews>
  <sheetFormatPr defaultColWidth="10.1328125" defaultRowHeight="13.15"/>
  <cols>
    <col min="1" max="1" width="16.73046875" style="3" customWidth="1"/>
    <col min="2" max="2" width="26" style="4" customWidth="1"/>
    <col min="3" max="3" width="16.86328125" style="4" customWidth="1"/>
    <col min="4" max="4" width="23" style="4" customWidth="1"/>
    <col min="5" max="5" width="19.1328125" style="4" bestFit="1" customWidth="1"/>
    <col min="6" max="6" width="10.1328125" style="4"/>
    <col min="7" max="7" width="29.265625" style="4" customWidth="1"/>
    <col min="8" max="8" width="69.73046875" style="6" bestFit="1" customWidth="1"/>
    <col min="9" max="9" width="10.1328125" style="3"/>
    <col min="10" max="10" width="50.3984375" style="3" bestFit="1" customWidth="1"/>
    <col min="11" max="11" width="20" style="3" customWidth="1"/>
    <col min="12" max="16384" width="10.1328125" style="3"/>
  </cols>
  <sheetData>
    <row r="2" spans="1:27">
      <c r="B2" s="1" t="s">
        <v>0</v>
      </c>
      <c r="C2" s="1" t="s">
        <v>4</v>
      </c>
      <c r="D2" s="1" t="s">
        <v>5</v>
      </c>
      <c r="E2" s="1" t="s">
        <v>6</v>
      </c>
      <c r="F2" s="1" t="s">
        <v>1</v>
      </c>
      <c r="G2" s="1" t="s">
        <v>7</v>
      </c>
      <c r="H2" s="2" t="s">
        <v>2</v>
      </c>
    </row>
    <row r="3" spans="1:27">
      <c r="B3" s="3"/>
      <c r="C3" s="3"/>
      <c r="D3" s="3"/>
      <c r="E3" s="3"/>
      <c r="F3" s="4" t="s">
        <v>15</v>
      </c>
      <c r="G3" s="4">
        <v>1</v>
      </c>
      <c r="H3" s="3"/>
    </row>
    <row r="4" spans="1:27" ht="13.5" thickBot="1">
      <c r="B4" s="9"/>
      <c r="C4" s="9"/>
      <c r="D4" s="9"/>
      <c r="E4" s="9"/>
      <c r="F4" s="9"/>
      <c r="G4" s="9"/>
      <c r="H4" s="13"/>
    </row>
    <row r="5" spans="1:27" ht="13.5" thickBot="1">
      <c r="A5" s="6" t="s">
        <v>17</v>
      </c>
      <c r="B5" s="18" t="s">
        <v>16</v>
      </c>
      <c r="C5" s="19" t="s">
        <v>20</v>
      </c>
      <c r="D5" s="19" t="s">
        <v>18</v>
      </c>
      <c r="E5" s="19"/>
      <c r="F5" s="19">
        <v>8</v>
      </c>
      <c r="G5" s="20" t="str">
        <f>IF(F5=0,"",CONCATENATE(D5,"|",F5*$G$3))</f>
        <v>78-BYV27-100|8</v>
      </c>
      <c r="H5" s="21" t="s">
        <v>19</v>
      </c>
      <c r="K5" s="16"/>
      <c r="L5" s="15"/>
      <c r="M5" s="15"/>
      <c r="N5" s="15"/>
      <c r="O5" s="15"/>
      <c r="P5" s="9"/>
      <c r="Q5" s="15"/>
      <c r="R5" s="15"/>
      <c r="S5" s="15"/>
      <c r="T5" s="15"/>
      <c r="U5" s="15"/>
      <c r="V5" s="15"/>
      <c r="W5" s="15"/>
      <c r="X5" s="15"/>
      <c r="Y5" s="15"/>
      <c r="Z5" s="15"/>
      <c r="AA5" s="15"/>
    </row>
    <row r="6" spans="1:27">
      <c r="B6" s="9"/>
      <c r="C6" s="11"/>
      <c r="D6" s="9"/>
      <c r="E6" s="9"/>
      <c r="F6" s="9"/>
      <c r="G6" s="10"/>
      <c r="H6" s="17"/>
    </row>
    <row r="7" spans="1:27">
      <c r="B7" s="14"/>
      <c r="C7" s="11"/>
      <c r="D7" s="9"/>
      <c r="E7" s="9"/>
      <c r="F7" s="9"/>
      <c r="G7" s="10"/>
      <c r="H7" s="13"/>
    </row>
    <row r="8" spans="1:27">
      <c r="A8" s="3" t="s">
        <v>10</v>
      </c>
      <c r="B8" s="4" t="s">
        <v>3</v>
      </c>
      <c r="C8" s="4" t="s">
        <v>8</v>
      </c>
      <c r="D8" s="4" t="s">
        <v>11</v>
      </c>
      <c r="E8" s="4" t="s">
        <v>9</v>
      </c>
      <c r="F8" s="4">
        <v>1</v>
      </c>
      <c r="G8" s="10" t="str">
        <f>IF(F8=0,"",CONCATENATE(D8,"|",F8*$G$3))</f>
        <v>553-VPT24-1040|1</v>
      </c>
      <c r="H8" s="5" t="s">
        <v>14</v>
      </c>
    </row>
    <row r="9" spans="1:27">
      <c r="H9" s="13"/>
    </row>
    <row r="10" spans="1:27">
      <c r="B10" s="6" t="s">
        <v>21</v>
      </c>
    </row>
    <row r="12" spans="1:27">
      <c r="C12" s="6"/>
    </row>
    <row r="16" spans="1:27">
      <c r="B16" s="7"/>
      <c r="C16" s="8"/>
    </row>
    <row r="31" spans="4:4">
      <c r="D31" s="12"/>
    </row>
    <row r="33" spans="3:5">
      <c r="C33" s="9"/>
      <c r="D33" s="9"/>
      <c r="E33" s="9"/>
    </row>
  </sheetData>
  <sortState ref="M5:Q20">
    <sortCondition ref="M5"/>
  </sortState>
  <phoneticPr fontId="2"/>
  <pageMargins left="0.7" right="0.7" top="0.75" bottom="0.75" header="0.3" footer="0.3"/>
  <pageSetup paperSize="9" scale="6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D27" sqref="D27"/>
    </sheetView>
  </sheetViews>
  <sheetFormatPr defaultRowHeight="14.25"/>
  <sheetData/>
  <phoneticPr fontId="2"/>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vt:lpstr>
      <vt:lpstr>Board</vt:lpstr>
      <vt:lpstr>Schematic</vt:lpstr>
      <vt:lpstr>BOM</vt:lpstr>
      <vt:lpstr>Notes</vt:lpstr>
      <vt:lpstr>BOM!Print_Area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2019-10-15T04:18:01Z</dcterms:modified>
</cp:coreProperties>
</file>