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5" yWindow="-15" windowWidth="19320" windowHeight="15600" activeTab="4"/>
  </bookViews>
  <sheets>
    <sheet name="Cover" sheetId="8" r:id="rId1"/>
    <sheet name="Board" sheetId="38" r:id="rId2"/>
    <sheet name="Schematic" sheetId="39" r:id="rId3"/>
    <sheet name="BOM" sheetId="36" r:id="rId4"/>
    <sheet name="Notes" sheetId="37" r:id="rId5"/>
    <sheet name="Worksheet" sheetId="40" r:id="rId6"/>
  </sheets>
  <definedNames>
    <definedName name="_xlnm.Print_Area" localSheetId="3">BOM!$B$5:$I$6</definedName>
  </definedNames>
  <calcPr calcId="162913"/>
</workbook>
</file>

<file path=xl/calcChain.xml><?xml version="1.0" encoding="utf-8"?>
<calcChain xmlns="http://schemas.openxmlformats.org/spreadsheetml/2006/main">
  <c r="G6" i="40" l="1"/>
  <c r="G8" i="40"/>
  <c r="G9" i="40"/>
  <c r="G10" i="40"/>
  <c r="G11" i="40"/>
  <c r="G12" i="40"/>
  <c r="G7" i="40"/>
  <c r="G15" i="40" l="1"/>
  <c r="H11" i="36"/>
  <c r="H10" i="36"/>
  <c r="H9" i="36"/>
  <c r="H8" i="36"/>
  <c r="H7" i="36"/>
  <c r="H6" i="36"/>
  <c r="H5" i="36" l="1"/>
</calcChain>
</file>

<file path=xl/sharedStrings.xml><?xml version="1.0" encoding="utf-8"?>
<sst xmlns="http://schemas.openxmlformats.org/spreadsheetml/2006/main" count="62" uniqueCount="51">
  <si>
    <t>Part</t>
  </si>
  <si>
    <t>Qty.</t>
  </si>
  <si>
    <t>Notes</t>
    <phoneticPr fontId="2"/>
  </si>
  <si>
    <t>Value</t>
  </si>
  <si>
    <t>Mouser part no.</t>
    <phoneticPr fontId="2"/>
  </si>
  <si>
    <t>Description</t>
    <phoneticPr fontId="2"/>
  </si>
  <si>
    <t>Import Mouser BOM</t>
    <phoneticPr fontId="2"/>
  </si>
  <si>
    <t xml:space="preserve"> </t>
  </si>
  <si>
    <t>For connectivity reference only. The correct parts values are given in the BOM.</t>
  </si>
  <si>
    <t>(1 board)</t>
  </si>
  <si>
    <t>Switchboard</t>
  </si>
  <si>
    <t>SW1,2</t>
  </si>
  <si>
    <t>C1,2</t>
  </si>
  <si>
    <t>C3,4</t>
  </si>
  <si>
    <t>C5,6</t>
  </si>
  <si>
    <t>C7,8</t>
  </si>
  <si>
    <t>C8,10</t>
  </si>
  <si>
    <t>C11,12</t>
  </si>
  <si>
    <t>1k</t>
  </si>
  <si>
    <t>221R</t>
  </si>
  <si>
    <t>100R</t>
  </si>
  <si>
    <t>22.1R</t>
  </si>
  <si>
    <t>653-A6E6104N</t>
  </si>
  <si>
    <t>DIP switch</t>
  </si>
  <si>
    <t>505-FKP2100/100/2.5</t>
  </si>
  <si>
    <t>660-MF1/4DC22R1F</t>
  </si>
  <si>
    <t>660-MF1/4DC1000F</t>
  </si>
  <si>
    <t>660-MF1/4DC2210F</t>
  </si>
  <si>
    <t>660-MF1/4DC1001F</t>
  </si>
  <si>
    <t>alt. part no. 710-418117270906</t>
  </si>
  <si>
    <t>Wima FPK</t>
  </si>
  <si>
    <t>KOA Speer</t>
  </si>
  <si>
    <t>1% 0.25W metal film</t>
  </si>
  <si>
    <t>2.5% polypropylene film</t>
  </si>
  <si>
    <t>C1-12 are suggested parts only, the loading options can be configured as desired.</t>
  </si>
  <si>
    <t>Board ID</t>
  </si>
  <si>
    <t>6-pole raised tab</t>
  </si>
  <si>
    <t>Switch</t>
  </si>
  <si>
    <t>R / ohms</t>
  </si>
  <si>
    <t>Position</t>
  </si>
  <si>
    <t>ON</t>
  </si>
  <si>
    <t>R_load</t>
  </si>
  <si>
    <t>ohms</t>
  </si>
  <si>
    <t>Switchboard load resistance calculator</t>
  </si>
  <si>
    <t>changelog</t>
  </si>
  <si>
    <t>added Worksheet</t>
  </si>
  <si>
    <t>100pF</t>
  </si>
  <si>
    <t>10d1</t>
  </si>
  <si>
    <t>10d2</t>
  </si>
  <si>
    <t xml:space="preserve">fixed typo (10b rather than 10d) </t>
  </si>
  <si>
    <t>added combo position 2,3 to list for 68 ohms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</si>
</sst>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sz val="10"/>
      <color theme="2" tint="-0.499984740745262"/>
      <name val="Calibri"/>
      <family val="2"/>
      <scheme val="minor"/>
    </font>
    <font>
      <sz val="10"/>
      <color rgb="FFFF0000"/>
      <name val="Calibri"/>
      <family val="2"/>
      <scheme val="minor"/>
    </font>
    <font>
      <b/>
      <sz val="11"/>
      <color theme="1"/>
      <name val="Calibri"/>
      <family val="2"/>
      <scheme val="minor"/>
    </font>
    <font>
      <b/>
      <sz val="11"/>
      <color rgb="FFFF0000"/>
      <name val="Calibri"/>
      <family val="2"/>
      <scheme val="minor"/>
    </font>
    <font>
      <sz val="11"/>
      <color theme="0" tint="-0.499984740745262"/>
      <name val="Calibri"/>
      <family val="2"/>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s>
  <cellStyleXfs count="2">
    <xf numFmtId="0" fontId="0" fillId="0" borderId="0"/>
    <xf numFmtId="0" fontId="5" fillId="0" borderId="0"/>
  </cellStyleXfs>
  <cellXfs count="39">
    <xf numFmtId="0" fontId="0" fillId="0" borderId="0" xfId="0"/>
    <xf numFmtId="0" fontId="3" fillId="0" borderId="0" xfId="0" applyFont="1" applyFill="1" applyAlignment="1">
      <alignment horizontal="center"/>
    </xf>
    <xf numFmtId="0" fontId="3" fillId="0" borderId="0" xfId="0" applyFont="1" applyFill="1" applyAlignment="1">
      <alignment horizontal="left"/>
    </xf>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left"/>
    </xf>
    <xf numFmtId="11" fontId="1" fillId="0" borderId="0" xfId="0" applyNumberFormat="1" applyFont="1" applyFill="1" applyAlignment="1">
      <alignment horizontal="center"/>
    </xf>
    <xf numFmtId="2" fontId="1" fillId="0" borderId="0" xfId="0" applyNumberFormat="1" applyFont="1" applyFill="1" applyAlignment="1">
      <alignment horizontal="center"/>
    </xf>
    <xf numFmtId="0" fontId="1" fillId="0" borderId="0" xfId="0" applyFont="1" applyFill="1" applyBorder="1" applyAlignment="1">
      <alignment horizontal="center"/>
    </xf>
    <xf numFmtId="0" fontId="1" fillId="2" borderId="0" xfId="0" applyFont="1" applyFill="1" applyBorder="1" applyAlignment="1">
      <alignment horizontal="center"/>
    </xf>
    <xf numFmtId="0" fontId="1" fillId="0" borderId="0" xfId="0" quotePrefix="1" applyFont="1" applyFill="1" applyBorder="1" applyAlignment="1">
      <alignment horizontal="center"/>
    </xf>
    <xf numFmtId="0" fontId="1" fillId="0" borderId="0" xfId="0" applyFont="1" applyFill="1" applyAlignment="1"/>
    <xf numFmtId="0" fontId="4" fillId="0" borderId="0" xfId="0" applyFont="1" applyFill="1" applyBorder="1" applyAlignment="1">
      <alignment horizontal="left" wrapText="1"/>
    </xf>
    <xf numFmtId="0" fontId="1" fillId="0" borderId="0" xfId="0" applyFont="1" applyFill="1" applyBorder="1"/>
    <xf numFmtId="0" fontId="1" fillId="0" borderId="0" xfId="0" applyFont="1" applyFill="1" applyBorder="1" applyAlignment="1">
      <alignment horizontal="left"/>
    </xf>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2" borderId="2" xfId="0" applyFont="1" applyFill="1" applyBorder="1" applyAlignment="1">
      <alignment horizontal="center"/>
    </xf>
    <xf numFmtId="0" fontId="1" fillId="0" borderId="4"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2" borderId="7" xfId="0" applyFont="1" applyFill="1" applyBorder="1" applyAlignment="1">
      <alignment horizontal="center"/>
    </xf>
    <xf numFmtId="0" fontId="3" fillId="0" borderId="2" xfId="0" applyFont="1" applyFill="1" applyBorder="1" applyAlignment="1">
      <alignment horizontal="center"/>
    </xf>
    <xf numFmtId="0" fontId="3" fillId="0" borderId="0" xfId="0" applyFont="1" applyFill="1" applyBorder="1" applyAlignment="1">
      <alignment horizontal="center"/>
    </xf>
    <xf numFmtId="0" fontId="6" fillId="0" borderId="3" xfId="0" applyFont="1" applyFill="1" applyBorder="1" applyAlignment="1">
      <alignment horizontal="left" wrapText="1"/>
    </xf>
    <xf numFmtId="0" fontId="6" fillId="0" borderId="5" xfId="0" applyFont="1" applyFill="1" applyBorder="1" applyAlignment="1">
      <alignment horizontal="left"/>
    </xf>
    <xf numFmtId="0" fontId="6" fillId="0" borderId="5" xfId="0" applyFont="1" applyFill="1" applyBorder="1" applyAlignment="1">
      <alignment horizontal="left" wrapText="1"/>
    </xf>
    <xf numFmtId="0" fontId="6" fillId="0" borderId="8" xfId="0" applyFont="1" applyFill="1" applyBorder="1" applyAlignment="1">
      <alignment horizontal="left"/>
    </xf>
    <xf numFmtId="0" fontId="7" fillId="0" borderId="0" xfId="0" applyFont="1" applyFill="1" applyAlignment="1">
      <alignment horizontal="left"/>
    </xf>
    <xf numFmtId="0" fontId="0" fillId="0" borderId="0" xfId="0" applyAlignment="1">
      <alignment horizontal="center"/>
    </xf>
    <xf numFmtId="0" fontId="8" fillId="0" borderId="0" xfId="0" applyFont="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1" fontId="8" fillId="0" borderId="0" xfId="0" applyNumberFormat="1" applyFont="1" applyAlignment="1">
      <alignment horizontal="center"/>
    </xf>
    <xf numFmtId="0" fontId="8" fillId="0" borderId="12" xfId="0" applyFont="1" applyBorder="1" applyAlignment="1">
      <alignment horizontal="left"/>
    </xf>
    <xf numFmtId="0" fontId="0" fillId="0" borderId="12" xfId="0" applyBorder="1" applyAlignment="1">
      <alignment horizontal="center"/>
    </xf>
    <xf numFmtId="0" fontId="0" fillId="0" borderId="12" xfId="0" applyBorder="1"/>
    <xf numFmtId="0" fontId="10" fillId="0" borderId="0" xfId="0" applyFont="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247650</xdr:colOff>
      <xdr:row>2</xdr:row>
      <xdr:rowOff>57150</xdr:rowOff>
    </xdr:from>
    <xdr:to>
      <xdr:col>10</xdr:col>
      <xdr:colOff>247650</xdr:colOff>
      <xdr:row>23</xdr:row>
      <xdr:rowOff>57150</xdr:rowOff>
    </xdr:to>
    <xdr:sp macro="" textlink="">
      <xdr:nvSpPr>
        <xdr:cNvPr id="3" name="TextBox 2"/>
        <xdr:cNvSpPr txBox="1"/>
      </xdr:nvSpPr>
      <xdr:spPr>
        <a:xfrm>
          <a:off x="857250" y="438150"/>
          <a:ext cx="5486400" cy="400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SwitchBoard</a:t>
          </a:r>
        </a:p>
        <a:p>
          <a:pPr algn="ctr"/>
          <a:endParaRPr kumimoji="1" lang="en-US" altLang="ja-JP" sz="1100"/>
        </a:p>
        <a:p>
          <a:pPr algn="ctr"/>
          <a:r>
            <a:rPr kumimoji="1" lang="en-US" altLang="ja-JP" sz="1100" i="1"/>
            <a:t>board revision </a:t>
          </a:r>
          <a:r>
            <a:rPr kumimoji="1" lang="en-US" altLang="ja-JP" sz="1100" i="1" baseline="0"/>
            <a:t>1.0d</a:t>
          </a:r>
          <a:endParaRPr kumimoji="1" lang="en-US" altLang="ja-JP" sz="1100" i="1"/>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435410</xdr:colOff>
      <xdr:row>26</xdr:row>
      <xdr:rowOff>16095</xdr:rowOff>
    </xdr:to>
    <xdr:pic>
      <xdr:nvPicPr>
        <xdr:cNvPr id="3" name="Picture 2"/>
        <xdr:cNvPicPr>
          <a:picLocks noChangeAspect="1"/>
        </xdr:cNvPicPr>
      </xdr:nvPicPr>
      <xdr:blipFill>
        <a:blip xmlns:r="http://schemas.openxmlformats.org/officeDocument/2006/relationships" r:embed="rId1"/>
        <a:stretch>
          <a:fillRect/>
        </a:stretch>
      </xdr:blipFill>
      <xdr:spPr>
        <a:xfrm>
          <a:off x="609600" y="182880"/>
          <a:ext cx="2873810" cy="458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171450</xdr:colOff>
      <xdr:row>4</xdr:row>
      <xdr:rowOff>57150</xdr:rowOff>
    </xdr:from>
    <xdr:to>
      <xdr:col>36</xdr:col>
      <xdr:colOff>571500</xdr:colOff>
      <xdr:row>7</xdr:row>
      <xdr:rowOff>180975</xdr:rowOff>
    </xdr:to>
    <xdr:sp macro="" textlink="">
      <xdr:nvSpPr>
        <xdr:cNvPr id="3" name="TextBox 2"/>
        <xdr:cNvSpPr txBox="1"/>
      </xdr:nvSpPr>
      <xdr:spPr>
        <a:xfrm>
          <a:off x="19069050" y="819150"/>
          <a:ext cx="344805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may be mislabled due to the limitations of the software</a:t>
          </a:r>
          <a:r>
            <a:rPr lang="en-US" sz="1100" baseline="0"/>
            <a:t> packages and/or minor adjustments in the BOM. Schematic is for reference only.</a:t>
          </a:r>
        </a:p>
      </xdr:txBody>
    </xdr:sp>
    <xdr:clientData/>
  </xdr:twoCellAnchor>
  <xdr:twoCellAnchor editAs="oneCell">
    <xdr:from>
      <xdr:col>1</xdr:col>
      <xdr:colOff>0</xdr:colOff>
      <xdr:row>3</xdr:row>
      <xdr:rowOff>0</xdr:rowOff>
    </xdr:from>
    <xdr:to>
      <xdr:col>13</xdr:col>
      <xdr:colOff>34800</xdr:colOff>
      <xdr:row>30</xdr:row>
      <xdr:rowOff>126526</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548640"/>
          <a:ext cx="7350000" cy="506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30480</xdr:colOff>
      <xdr:row>16</xdr:row>
      <xdr:rowOff>35242</xdr:rowOff>
    </xdr:from>
    <xdr:to>
      <xdr:col>4</xdr:col>
      <xdr:colOff>516255</xdr:colOff>
      <xdr:row>21</xdr:row>
      <xdr:rowOff>120968</xdr:rowOff>
    </xdr:to>
    <xdr:sp macro="" textlink="">
      <xdr:nvSpPr>
        <xdr:cNvPr id="3" name="TextBox 2"/>
        <xdr:cNvSpPr txBox="1"/>
      </xdr:nvSpPr>
      <xdr:spPr>
        <a:xfrm>
          <a:off x="1173480" y="2854642"/>
          <a:ext cx="4082415" cy="962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Additional</a:t>
          </a:r>
          <a:r>
            <a:rPr lang="en-US" sz="1100" baseline="0"/>
            <a:t> parts,</a:t>
          </a:r>
        </a:p>
        <a:p>
          <a:endParaRPr lang="en-US" sz="1100" baseline="0"/>
        </a:p>
        <a:p>
          <a:r>
            <a:rPr lang="en-US" sz="1100" baseline="0"/>
            <a:t>Standoffs and M3 screws for mounting the boards.</a:t>
          </a:r>
        </a:p>
        <a:p>
          <a:endParaRPr lang="en-US" sz="1100" baseline="0"/>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381000</xdr:colOff>
      <xdr:row>1</xdr:row>
      <xdr:rowOff>19044</xdr:rowOff>
    </xdr:from>
    <xdr:to>
      <xdr:col>14</xdr:col>
      <xdr:colOff>243840</xdr:colOff>
      <xdr:row>44</xdr:row>
      <xdr:rowOff>61913</xdr:rowOff>
    </xdr:to>
    <xdr:sp macro="" textlink="">
      <xdr:nvSpPr>
        <xdr:cNvPr id="2" name="TextBox 1"/>
        <xdr:cNvSpPr txBox="1"/>
      </xdr:nvSpPr>
      <xdr:spPr>
        <a:xfrm>
          <a:off x="1028700" y="200019"/>
          <a:ext cx="8282940" cy="7824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baseline="0">
              <a:solidFill>
                <a:sysClr val="windowText" lastClr="000000"/>
              </a:solidFill>
              <a:effectLst/>
              <a:latin typeface="+mn-lt"/>
              <a:ea typeface="+mn-ea"/>
              <a:cs typeface="+mn-cs"/>
            </a:rPr>
            <a:t>Project status: </a:t>
          </a:r>
          <a:r>
            <a:rPr lang="en-US" sz="1100" b="1" i="0" baseline="0">
              <a:solidFill>
                <a:sysClr val="windowText" lastClr="000000"/>
              </a:solidFill>
              <a:effectLst/>
              <a:latin typeface="+mn-lt"/>
              <a:ea typeface="+mn-ea"/>
              <a:cs typeface="+mn-cs"/>
            </a:rPr>
            <a:t>Evaluation</a:t>
          </a:r>
          <a:endParaRPr lang="en-US" sz="1100" b="0" i="0" u="none" strike="noStrike" baseline="0">
            <a:solidFill>
              <a:schemeClr val="dk1"/>
            </a:solidFill>
            <a:effectLst/>
            <a:latin typeface="+mn-lt"/>
            <a:ea typeface="+mn-ea"/>
            <a:cs typeface="+mn-cs"/>
          </a:endParaRPr>
        </a:p>
        <a:p>
          <a:endParaRPr lang="en-US" sz="1100" b="0" i="0" u="none" strike="noStrike"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SwitchBoard is 50x80 mm, with 40x70 mm M3 mounting holes. The board is inserted into the phono signal leading into the phono stage. It provides additional resistance and/or capactance cartridge loading options, selected by the DIP switches. It would normally be mounted with the phono stage and placed near the input connections.</a:t>
          </a:r>
        </a:p>
        <a:p>
          <a:endParaRPr lang="en-US" sz="1100" b="0" i="0" u="none" strike="noStrike"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inputs are bidirectional. One channel (left or right) of the cartridge signal connects to channel A (+/-) of one edge of the board, the phono stage input of the same channel (left or right) to channel A (+/-) at the other edge of the board.  Or even use the pads of the same edge if that is more convenient.</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default configuration has six positions, 1-6, and a six position DIP switch. Components 1-6 are shown as capacitors with 5 mm lead spacing, with 10 mm additional pads to which either capacitors or 1/4W (0207) resistors can be soldered. The suggested arrangement is to populate 1-4 with resistors, and 5-6 with 100 pF capacitors. It assumes the input of the phono stage itself is already loaded with 47k ohms, but no capacitance. The switch arrangement of the BOM is then,</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(1-4 all open) -  47 kohms or whatever the phono stage input impedance is.</a:t>
          </a:r>
        </a:p>
        <a:p>
          <a:r>
            <a:rPr lang="en-US" sz="1100" baseline="0">
              <a:solidFill>
                <a:schemeClr val="dk1"/>
              </a:solidFill>
              <a:effectLst/>
              <a:latin typeface="+mn-lt"/>
              <a:ea typeface="+mn-ea"/>
              <a:cs typeface="+mn-cs"/>
            </a:rPr>
            <a:t>-------</a:t>
          </a:r>
        </a:p>
        <a:p>
          <a:r>
            <a:rPr lang="en-US" sz="1100" baseline="0">
              <a:solidFill>
                <a:schemeClr val="dk1"/>
              </a:solidFill>
              <a:effectLst/>
              <a:latin typeface="+mn-lt"/>
              <a:ea typeface="+mn-ea"/>
              <a:cs typeface="+mn-cs"/>
            </a:rPr>
            <a:t>close 1 - 1k </a:t>
          </a:r>
        </a:p>
        <a:p>
          <a:r>
            <a:rPr lang="en-US" sz="1100" baseline="0">
              <a:solidFill>
                <a:schemeClr val="dk1"/>
              </a:solidFill>
              <a:effectLst/>
              <a:latin typeface="+mn-lt"/>
              <a:ea typeface="+mn-ea"/>
              <a:cs typeface="+mn-cs"/>
            </a:rPr>
            <a:t>close 2 - 221 ohms</a:t>
          </a:r>
        </a:p>
        <a:p>
          <a:r>
            <a:rPr lang="en-US" sz="1100" baseline="0">
              <a:solidFill>
                <a:schemeClr val="dk1"/>
              </a:solidFill>
              <a:effectLst/>
              <a:latin typeface="+mn-lt"/>
              <a:ea typeface="+mn-ea"/>
              <a:cs typeface="+mn-cs"/>
            </a:rPr>
            <a:t>close 3 - 100 ohms</a:t>
          </a:r>
        </a:p>
        <a:p>
          <a:r>
            <a:rPr lang="en-US" sz="1100" baseline="0">
              <a:solidFill>
                <a:schemeClr val="dk1"/>
              </a:solidFill>
              <a:effectLst/>
              <a:latin typeface="+mn-lt"/>
              <a:ea typeface="+mn-ea"/>
              <a:cs typeface="+mn-cs"/>
            </a:rPr>
            <a:t>close 2 and 3 - 68 ohms</a:t>
          </a:r>
        </a:p>
        <a:p>
          <a:r>
            <a:rPr lang="en-US" sz="1100" baseline="0">
              <a:solidFill>
                <a:schemeClr val="dk1"/>
              </a:solidFill>
              <a:effectLst/>
              <a:latin typeface="+mn-lt"/>
              <a:ea typeface="+mn-ea"/>
              <a:cs typeface="+mn-cs"/>
            </a:rPr>
            <a:t>close 4 - 22.1 ohms</a:t>
          </a:r>
        </a:p>
        <a:p>
          <a:r>
            <a:rPr lang="en-US" sz="1100" baseline="0">
              <a:solidFill>
                <a:schemeClr val="dk1"/>
              </a:solidFill>
              <a:effectLst/>
              <a:latin typeface="+mn-lt"/>
              <a:ea typeface="+mn-ea"/>
              <a:cs typeface="+mn-cs"/>
            </a:rPr>
            <a:t>-------</a:t>
          </a:r>
        </a:p>
        <a:p>
          <a:r>
            <a:rPr lang="en-US" sz="1100" baseline="0">
              <a:solidFill>
                <a:schemeClr val="dk1"/>
              </a:solidFill>
              <a:effectLst/>
              <a:latin typeface="+mn-lt"/>
              <a:ea typeface="+mn-ea"/>
              <a:cs typeface="+mn-cs"/>
            </a:rPr>
            <a:t>(5-6 both open) - 0 pF (+ cable)</a:t>
          </a:r>
        </a:p>
        <a:p>
          <a:r>
            <a:rPr lang="en-US" sz="1100" baseline="0">
              <a:solidFill>
                <a:schemeClr val="dk1"/>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close 5 - 100 pF  (+ cable)</a:t>
          </a: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close both 5 and 6 - 200 pF  (+ cable)</a:t>
          </a:r>
        </a:p>
        <a:p>
          <a:r>
            <a:rPr lang="en-US" sz="1100" baseline="0">
              <a:solidFill>
                <a:schemeClr val="dk1"/>
              </a:solidFill>
              <a:effectLst/>
              <a:latin typeface="+mn-lt"/>
              <a:ea typeface="+mn-ea"/>
              <a:cs typeface="+mn-cs"/>
            </a:rPr>
            <a:t>-------</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Any capacitance or resistance can be used for position 1-6, and switched in either individually or in parallel. If all six positions are not required, a smaller DIP switch with 2 or 4 poles can be used while populating 1-2 and 1-4 respectively.</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SwitchBoard has rotational symmetry. SW1 and SW2 are closed (switch "ON") by pushing the tab outwards from the centerline of the board.</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Despite thermal isolation, soldering the pads that are set in the solid ground plane is more difficult that the pads which are part of thin traces. Be sure to hold the iron tip against the pad for 5-10 seconds to get it good and hot before heating the component lead and soldering in the component. A good soldering iron with a power of 50 W or greater is highly recommended, it makes the job infinitely easier. c.f. Hakko FX-950.</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Richard Murdey</a:t>
          </a:r>
        </a:p>
        <a:p>
          <a:r>
            <a:rPr lang="en-US" sz="1100" baseline="0">
              <a:solidFill>
                <a:schemeClr val="dk1"/>
              </a:solidFill>
              <a:effectLst/>
              <a:latin typeface="+mn-lt"/>
              <a:ea typeface="+mn-ea"/>
              <a:cs typeface="+mn-cs"/>
            </a:rPr>
            <a:t>RJM Audio</a:t>
          </a:r>
        </a:p>
        <a:p>
          <a:r>
            <a:rPr lang="en-US" sz="1100" baseline="0">
              <a:solidFill>
                <a:schemeClr val="dk1"/>
              </a:solidFill>
              <a:effectLst/>
              <a:latin typeface="+mn-lt"/>
              <a:ea typeface="+mn-ea"/>
              <a:cs typeface="+mn-cs"/>
            </a:rPr>
            <a:t>2018</a:t>
          </a:r>
          <a:endParaRPr lang="en-US">
            <a:effectLst/>
          </a:endParaRPr>
        </a:p>
        <a:p>
          <a:endParaRPr lang="en-US" sz="1100" baseline="0"/>
        </a:p>
        <a:p>
          <a:endParaRPr lang="en-US" sz="1100" baseline="0"/>
        </a:p>
      </xdr:txBody>
    </xdr:sp>
    <xdr:clientData/>
  </xdr:twoCellAnchor>
  <xdr:twoCellAnchor editAs="oneCell">
    <xdr:from>
      <xdr:col>15</xdr:col>
      <xdr:colOff>0</xdr:colOff>
      <xdr:row>1</xdr:row>
      <xdr:rowOff>0</xdr:rowOff>
    </xdr:from>
    <xdr:to>
      <xdr:col>26</xdr:col>
      <xdr:colOff>494348</xdr:colOff>
      <xdr:row>31</xdr:row>
      <xdr:rowOff>56464</xdr:rowOff>
    </xdr:to>
    <xdr:pic>
      <xdr:nvPicPr>
        <xdr:cNvPr id="3" name="Picture 2"/>
        <xdr:cNvPicPr>
          <a:picLocks noChangeAspect="1"/>
        </xdr:cNvPicPr>
      </xdr:nvPicPr>
      <xdr:blipFill>
        <a:blip xmlns:r="http://schemas.openxmlformats.org/officeDocument/2006/relationships" r:embed="rId1"/>
        <a:stretch>
          <a:fillRect/>
        </a:stretch>
      </xdr:blipFill>
      <xdr:spPr>
        <a:xfrm>
          <a:off x="9715500" y="180975"/>
          <a:ext cx="7619048" cy="5485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17</xdr:row>
      <xdr:rowOff>47625</xdr:rowOff>
    </xdr:from>
    <xdr:to>
      <xdr:col>7</xdr:col>
      <xdr:colOff>485775</xdr:colOff>
      <xdr:row>29</xdr:row>
      <xdr:rowOff>133351</xdr:rowOff>
    </xdr:to>
    <xdr:sp macro="" textlink="">
      <xdr:nvSpPr>
        <xdr:cNvPr id="2" name="TextBox 1"/>
        <xdr:cNvSpPr txBox="1"/>
      </xdr:nvSpPr>
      <xdr:spPr>
        <a:xfrm>
          <a:off x="695325" y="3305175"/>
          <a:ext cx="4219575" cy="23717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Enter the</a:t>
          </a:r>
          <a:r>
            <a:rPr lang="en-US" sz="1100" baseline="0"/>
            <a:t> resistance values for position 1 - 6, leaving unused or capacitance positions blank.</a:t>
          </a:r>
        </a:p>
        <a:p>
          <a:endParaRPr lang="en-US" sz="1100" baseline="0"/>
        </a:p>
        <a:p>
          <a:r>
            <a:rPr lang="en-US" sz="1100" baseline="0"/>
            <a:t>Type "ON"  to open the DIP switch position corresponding to the resistor position indicated. Typically only one switch is opened at a time, but multiple combinations are possible.</a:t>
          </a:r>
        </a:p>
        <a:p>
          <a:endParaRPr lang="en-US" sz="1100" baseline="0"/>
        </a:p>
        <a:p>
          <a:r>
            <a:rPr lang="en-US" sz="1100" baseline="0"/>
            <a:t>The cartridge load is calculated, assuming the phono stage input is 47 kohms.</a:t>
          </a:r>
        </a:p>
        <a:p>
          <a:endParaRPr lang="en-US" sz="1100" baseline="0"/>
        </a:p>
        <a:p>
          <a:r>
            <a:rPr lang="en-US" sz="1100" baseline="0"/>
            <a:t>A capacitance calculator is not included as the formula is trivial: whatever capacitance is switched in is added to the total.</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C26:D30"/>
  <sheetViews>
    <sheetView topLeftCell="A10" workbookViewId="0">
      <selection activeCell="C29" sqref="C29"/>
    </sheetView>
  </sheetViews>
  <sheetFormatPr defaultRowHeight="14.25"/>
  <sheetData>
    <row r="26" spans="3:4">
      <c r="C26" t="s">
        <v>44</v>
      </c>
    </row>
    <row r="28" spans="3:4">
      <c r="C28" t="s">
        <v>47</v>
      </c>
      <c r="D28" t="s">
        <v>45</v>
      </c>
    </row>
    <row r="29" spans="3:4">
      <c r="C29" t="s">
        <v>48</v>
      </c>
      <c r="D29" t="s">
        <v>49</v>
      </c>
    </row>
    <row r="30" spans="3:4">
      <c r="D30" t="s">
        <v>50</v>
      </c>
    </row>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4.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topLeftCell="A10" workbookViewId="0">
      <selection activeCell="B4" sqref="B4"/>
    </sheetView>
  </sheetViews>
  <sheetFormatPr defaultRowHeight="14.25"/>
  <sheetData>
    <row r="2" spans="2:2">
      <c r="B2" t="s">
        <v>8</v>
      </c>
    </row>
    <row r="5" spans="2:2">
      <c r="B5" t="s">
        <v>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2:AB33"/>
  <sheetViews>
    <sheetView workbookViewId="0">
      <selection activeCell="F19" sqref="F19"/>
    </sheetView>
  </sheetViews>
  <sheetFormatPr defaultColWidth="10.1328125" defaultRowHeight="13.15"/>
  <cols>
    <col min="1" max="1" width="16.73046875" style="3" customWidth="1"/>
    <col min="2" max="2" width="26" style="4" customWidth="1"/>
    <col min="3" max="3" width="9.59765625" style="4" customWidth="1"/>
    <col min="4" max="4" width="16.86328125" style="4" customWidth="1"/>
    <col min="5" max="5" width="23" style="4" customWidth="1"/>
    <col min="6" max="6" width="19.1328125" style="4" bestFit="1" customWidth="1"/>
    <col min="7" max="7" width="10.1328125" style="4"/>
    <col min="8" max="8" width="29.265625" style="4" customWidth="1"/>
    <col min="9" max="9" width="69.73046875" style="5" bestFit="1" customWidth="1"/>
    <col min="10" max="10" width="10.1328125" style="3"/>
    <col min="11" max="11" width="50.3984375" style="3" bestFit="1" customWidth="1"/>
    <col min="12" max="12" width="20" style="3" customWidth="1"/>
    <col min="13" max="16384" width="10.1328125" style="3"/>
  </cols>
  <sheetData>
    <row r="2" spans="1:28">
      <c r="B2" s="1" t="s">
        <v>0</v>
      </c>
      <c r="C2" s="1" t="s">
        <v>35</v>
      </c>
      <c r="D2" s="1" t="s">
        <v>3</v>
      </c>
      <c r="E2" s="1" t="s">
        <v>4</v>
      </c>
      <c r="F2" s="1" t="s">
        <v>5</v>
      </c>
      <c r="G2" s="1" t="s">
        <v>1</v>
      </c>
      <c r="H2" s="1" t="s">
        <v>6</v>
      </c>
      <c r="I2" s="2" t="s">
        <v>2</v>
      </c>
    </row>
    <row r="3" spans="1:28">
      <c r="D3" s="3"/>
      <c r="E3" s="3"/>
      <c r="F3" s="3"/>
      <c r="G3" s="4" t="s">
        <v>9</v>
      </c>
      <c r="H3" s="4">
        <v>1</v>
      </c>
      <c r="I3" s="3"/>
    </row>
    <row r="4" spans="1:28" ht="13.5" thickBot="1">
      <c r="B4" s="8"/>
      <c r="C4" s="8"/>
      <c r="D4" s="8"/>
      <c r="E4" s="8"/>
      <c r="F4" s="8"/>
      <c r="G4" s="8"/>
      <c r="H4" s="8"/>
      <c r="I4" s="12"/>
    </row>
    <row r="5" spans="1:28">
      <c r="A5" s="5" t="s">
        <v>10</v>
      </c>
      <c r="B5" s="15" t="s">
        <v>12</v>
      </c>
      <c r="C5" s="22">
        <v>1</v>
      </c>
      <c r="D5" s="16" t="s">
        <v>18</v>
      </c>
      <c r="E5" s="16" t="s">
        <v>28</v>
      </c>
      <c r="F5" s="16" t="s">
        <v>31</v>
      </c>
      <c r="G5" s="16">
        <v>2</v>
      </c>
      <c r="H5" s="17" t="str">
        <f>IF(G5=0,"",CONCATENATE(E5,"|",G5*$H$3))</f>
        <v>660-MF1/4DC1001F|2</v>
      </c>
      <c r="I5" s="24" t="s">
        <v>32</v>
      </c>
      <c r="L5" s="14"/>
      <c r="M5" s="13"/>
      <c r="N5" s="13"/>
      <c r="O5" s="13"/>
      <c r="P5" s="13"/>
      <c r="Q5" s="8"/>
      <c r="R5" s="13"/>
      <c r="S5" s="13"/>
      <c r="T5" s="13"/>
      <c r="U5" s="13"/>
      <c r="V5" s="13"/>
      <c r="W5" s="13"/>
      <c r="X5" s="13"/>
      <c r="Y5" s="13"/>
      <c r="Z5" s="13"/>
      <c r="AA5" s="13"/>
      <c r="AB5" s="13"/>
    </row>
    <row r="6" spans="1:28">
      <c r="B6" s="18" t="s">
        <v>13</v>
      </c>
      <c r="C6" s="23">
        <v>2</v>
      </c>
      <c r="D6" s="10" t="s">
        <v>19</v>
      </c>
      <c r="E6" s="8" t="s">
        <v>27</v>
      </c>
      <c r="F6" s="8" t="s">
        <v>31</v>
      </c>
      <c r="G6" s="8">
        <v>2</v>
      </c>
      <c r="H6" s="9" t="str">
        <f t="shared" ref="H6:H11" si="0">IF(G6=0,"",CONCATENATE(E6,"|",G6*$H$3))</f>
        <v>660-MF1/4DC2210F|2</v>
      </c>
      <c r="I6" s="25" t="s">
        <v>32</v>
      </c>
    </row>
    <row r="7" spans="1:28">
      <c r="B7" s="18" t="s">
        <v>14</v>
      </c>
      <c r="C7" s="23">
        <v>3</v>
      </c>
      <c r="D7" s="10" t="s">
        <v>20</v>
      </c>
      <c r="E7" s="8" t="s">
        <v>26</v>
      </c>
      <c r="F7" s="8" t="s">
        <v>31</v>
      </c>
      <c r="G7" s="8">
        <v>2</v>
      </c>
      <c r="H7" s="9" t="str">
        <f t="shared" si="0"/>
        <v>660-MF1/4DC1000F|2</v>
      </c>
      <c r="I7" s="26" t="s">
        <v>32</v>
      </c>
    </row>
    <row r="8" spans="1:28">
      <c r="B8" s="18" t="s">
        <v>15</v>
      </c>
      <c r="C8" s="23">
        <v>4</v>
      </c>
      <c r="D8" s="8" t="s">
        <v>21</v>
      </c>
      <c r="E8" s="8" t="s">
        <v>25</v>
      </c>
      <c r="F8" s="8" t="s">
        <v>31</v>
      </c>
      <c r="G8" s="8">
        <v>2</v>
      </c>
      <c r="H8" s="9" t="str">
        <f t="shared" si="0"/>
        <v>660-MF1/4DC22R1F|2</v>
      </c>
      <c r="I8" s="25" t="s">
        <v>32</v>
      </c>
    </row>
    <row r="9" spans="1:28">
      <c r="B9" s="18" t="s">
        <v>16</v>
      </c>
      <c r="C9" s="23">
        <v>5</v>
      </c>
      <c r="D9" s="8" t="s">
        <v>46</v>
      </c>
      <c r="E9" s="8" t="s">
        <v>24</v>
      </c>
      <c r="F9" s="8" t="s">
        <v>30</v>
      </c>
      <c r="G9" s="8">
        <v>2</v>
      </c>
      <c r="H9" s="9" t="str">
        <f t="shared" si="0"/>
        <v>505-FKP2100/100/2.5|2</v>
      </c>
      <c r="I9" s="26" t="s">
        <v>33</v>
      </c>
    </row>
    <row r="10" spans="1:28">
      <c r="B10" s="18" t="s">
        <v>17</v>
      </c>
      <c r="C10" s="23">
        <v>6</v>
      </c>
      <c r="D10" s="8" t="s">
        <v>46</v>
      </c>
      <c r="E10" s="8" t="s">
        <v>24</v>
      </c>
      <c r="F10" s="8" t="s">
        <v>30</v>
      </c>
      <c r="G10" s="8">
        <v>2</v>
      </c>
      <c r="H10" s="9" t="str">
        <f t="shared" si="0"/>
        <v>505-FKP2100/100/2.5|2</v>
      </c>
      <c r="I10" s="26" t="s">
        <v>33</v>
      </c>
    </row>
    <row r="11" spans="1:28" ht="13.5" thickBot="1">
      <c r="B11" s="19" t="s">
        <v>11</v>
      </c>
      <c r="C11" s="20"/>
      <c r="D11" s="20" t="s">
        <v>23</v>
      </c>
      <c r="E11" s="20" t="s">
        <v>22</v>
      </c>
      <c r="F11" s="20" t="s">
        <v>36</v>
      </c>
      <c r="G11" s="20">
        <v>2</v>
      </c>
      <c r="H11" s="21" t="str">
        <f t="shared" si="0"/>
        <v>653-A6E6104N|2</v>
      </c>
      <c r="I11" s="27" t="s">
        <v>29</v>
      </c>
    </row>
    <row r="12" spans="1:28">
      <c r="D12" s="5"/>
    </row>
    <row r="13" spans="1:28">
      <c r="B13" s="28" t="s">
        <v>34</v>
      </c>
    </row>
    <row r="16" spans="1:28">
      <c r="B16" s="6"/>
      <c r="C16" s="6"/>
      <c r="D16" s="7"/>
    </row>
    <row r="31" spans="5:5">
      <c r="E31" s="11"/>
    </row>
    <row r="33" spans="4:6">
      <c r="D33" s="8"/>
      <c r="E33" s="8"/>
      <c r="F33" s="8"/>
    </row>
  </sheetData>
  <sortState ref="N5:R20">
    <sortCondition ref="N5"/>
  </sortState>
  <pageMargins left="0.7" right="0.7" top="0.75" bottom="0.75" header="0.3" footer="0.3"/>
  <pageSetup paperSize="9" scale="6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Normal="100" workbookViewId="0">
      <selection activeCell="P2" sqref="P2"/>
    </sheetView>
  </sheetViews>
  <sheetFormatPr defaultRowHeight="14.25"/>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5"/>
  <sheetViews>
    <sheetView workbookViewId="0">
      <selection activeCell="E9" sqref="E9"/>
    </sheetView>
  </sheetViews>
  <sheetFormatPr defaultRowHeight="14.25"/>
  <cols>
    <col min="2" max="2" width="9.1328125" style="29"/>
    <col min="3" max="3" width="8.73046875" style="29" bestFit="1" customWidth="1"/>
    <col min="4" max="6" width="9.1328125" style="29"/>
    <col min="7" max="7" width="12" style="29" bestFit="1" customWidth="1"/>
  </cols>
  <sheetData>
    <row r="3" spans="2:8">
      <c r="B3" s="35" t="s">
        <v>43</v>
      </c>
      <c r="C3" s="36"/>
      <c r="D3" s="36"/>
      <c r="E3" s="36"/>
      <c r="F3" s="36"/>
      <c r="G3" s="36"/>
      <c r="H3" s="37"/>
    </row>
    <row r="5" spans="2:8">
      <c r="B5" s="29" t="s">
        <v>39</v>
      </c>
      <c r="C5" s="29" t="s">
        <v>38</v>
      </c>
      <c r="D5" s="29" t="s">
        <v>37</v>
      </c>
    </row>
    <row r="6" spans="2:8" ht="14.65" thickBot="1">
      <c r="B6" s="29">
        <v>0</v>
      </c>
      <c r="C6" s="29">
        <v>47000</v>
      </c>
      <c r="G6" s="38">
        <f>1/C6</f>
        <v>2.1276595744680852E-5</v>
      </c>
    </row>
    <row r="7" spans="2:8">
      <c r="B7" s="30">
        <v>1</v>
      </c>
      <c r="C7" s="31">
        <v>1000</v>
      </c>
      <c r="D7" s="31"/>
      <c r="G7" s="38">
        <f t="shared" ref="G7:G12" si="0">IF(C7="",0,IF(D7="ON",1/C7,0))</f>
        <v>0</v>
      </c>
    </row>
    <row r="8" spans="2:8">
      <c r="B8" s="30">
        <v>2</v>
      </c>
      <c r="C8" s="32">
        <v>221</v>
      </c>
      <c r="D8" s="32" t="s">
        <v>40</v>
      </c>
      <c r="G8" s="38">
        <f t="shared" si="0"/>
        <v>4.5248868778280547E-3</v>
      </c>
    </row>
    <row r="9" spans="2:8">
      <c r="B9" s="30">
        <v>3</v>
      </c>
      <c r="C9" s="32">
        <v>100</v>
      </c>
      <c r="D9" s="32" t="s">
        <v>40</v>
      </c>
      <c r="G9" s="38">
        <f t="shared" si="0"/>
        <v>0.01</v>
      </c>
    </row>
    <row r="10" spans="2:8">
      <c r="B10" s="30">
        <v>4</v>
      </c>
      <c r="C10" s="32">
        <v>22.1</v>
      </c>
      <c r="D10" s="32"/>
      <c r="G10" s="38">
        <f t="shared" si="0"/>
        <v>0</v>
      </c>
    </row>
    <row r="11" spans="2:8">
      <c r="B11" s="30">
        <v>5</v>
      </c>
      <c r="C11" s="32"/>
      <c r="D11" s="32"/>
      <c r="G11" s="38">
        <f t="shared" si="0"/>
        <v>0</v>
      </c>
    </row>
    <row r="12" spans="2:8" ht="14.65" thickBot="1">
      <c r="B12" s="30">
        <v>6</v>
      </c>
      <c r="C12" s="33"/>
      <c r="D12" s="33"/>
      <c r="G12" s="38">
        <f t="shared" si="0"/>
        <v>0</v>
      </c>
    </row>
    <row r="15" spans="2:8">
      <c r="F15" s="29" t="s">
        <v>41</v>
      </c>
      <c r="G15" s="34">
        <f>1/SUM(G6:G12)</f>
        <v>68.74664937024707</v>
      </c>
      <c r="H15" t="s">
        <v>42</v>
      </c>
    </row>
  </sheetData>
  <pageMargins left="0.7" right="0.7" top="0.75" bottom="0.75" header="0.3" footer="0.3"/>
  <pageSetup paperSize="281"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vt:lpstr>
      <vt:lpstr>Board</vt:lpstr>
      <vt:lpstr>Schematic</vt:lpstr>
      <vt:lpstr>BOM</vt:lpstr>
      <vt:lpstr>Notes</vt:lpstr>
      <vt:lpstr>Worksheet</vt:lpstr>
      <vt:lpstr>BOM!Print_Area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2018-01-10T06:01:17Z</dcterms:modified>
</cp:coreProperties>
</file>