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defaultThemeVersion="124226"/>
  <bookViews>
    <workbookView xWindow="-15" yWindow="-15" windowWidth="19320" windowHeight="15600" activeTab="5"/>
  </bookViews>
  <sheets>
    <sheet name="Cover" sheetId="8" r:id="rId1"/>
    <sheet name="Board" sheetId="38" r:id="rId2"/>
    <sheet name="Schematic" sheetId="39" r:id="rId3"/>
    <sheet name="BOM" sheetId="36" r:id="rId4"/>
    <sheet name="Notes" sheetId="37" r:id="rId5"/>
    <sheet name="Worksheet" sheetId="40" r:id="rId6"/>
  </sheets>
  <definedNames>
    <definedName name="_xlnm.Print_Area" localSheetId="3">BOM!$B$5:$I$6</definedName>
  </definedNames>
  <calcPr calcId="162913"/>
</workbook>
</file>

<file path=xl/calcChain.xml><?xml version="1.0" encoding="utf-8"?>
<calcChain xmlns="http://schemas.openxmlformats.org/spreadsheetml/2006/main">
  <c r="G6" i="40" l="1"/>
  <c r="G8" i="40"/>
  <c r="G9" i="40"/>
  <c r="G10" i="40"/>
  <c r="G11" i="40"/>
  <c r="G12" i="40"/>
  <c r="G7" i="40"/>
  <c r="G15" i="40" l="1"/>
  <c r="H11" i="36"/>
  <c r="H10" i="36"/>
  <c r="H9" i="36"/>
  <c r="H8" i="36"/>
  <c r="H7" i="36"/>
  <c r="H6" i="36"/>
  <c r="H5" i="36" l="1"/>
</calcChain>
</file>

<file path=xl/sharedStrings.xml><?xml version="1.0" encoding="utf-8"?>
<sst xmlns="http://schemas.openxmlformats.org/spreadsheetml/2006/main" count="58" uniqueCount="46">
  <si>
    <t>Qty.</t>
  </si>
  <si>
    <t>Notes</t>
    <phoneticPr fontId="2"/>
  </si>
  <si>
    <t>Value</t>
  </si>
  <si>
    <t>Mouser part no.</t>
    <phoneticPr fontId="2"/>
  </si>
  <si>
    <t>Description</t>
    <phoneticPr fontId="2"/>
  </si>
  <si>
    <t>Import Mouser BOM</t>
    <phoneticPr fontId="2"/>
  </si>
  <si>
    <t xml:space="preserve"> </t>
  </si>
  <si>
    <t>For connectivity reference only. The correct parts values are given in the BOM.</t>
  </si>
  <si>
    <t>(1 board)</t>
  </si>
  <si>
    <t>Switchboard</t>
  </si>
  <si>
    <t>SW1,2</t>
  </si>
  <si>
    <t>C1,2</t>
  </si>
  <si>
    <t>C3,4</t>
  </si>
  <si>
    <t>C5,6</t>
  </si>
  <si>
    <t>C7,8</t>
  </si>
  <si>
    <t>C8,10</t>
  </si>
  <si>
    <t>C11,12</t>
  </si>
  <si>
    <t>1k</t>
  </si>
  <si>
    <t>221R</t>
  </si>
  <si>
    <t>100R</t>
  </si>
  <si>
    <t>22.1R</t>
  </si>
  <si>
    <t>653-A6E6104N</t>
  </si>
  <si>
    <t>DIP switch</t>
  </si>
  <si>
    <t>505-FKP2100/100/2.5</t>
  </si>
  <si>
    <t>660-MF1/4DC22R1F</t>
  </si>
  <si>
    <t>660-MF1/4DC1000F</t>
  </si>
  <si>
    <t>660-MF1/4DC2210F</t>
  </si>
  <si>
    <t>660-MF1/4DC1001F</t>
  </si>
  <si>
    <t>alt. part no. 710-418117270906</t>
  </si>
  <si>
    <t>Wima FPK</t>
  </si>
  <si>
    <t>KOA Speer</t>
  </si>
  <si>
    <t>1% 0.25W metal film</t>
  </si>
  <si>
    <t>2.5% polypropylene film</t>
  </si>
  <si>
    <t>C1-12 are suggested parts only, the loading options can be configured as desired.</t>
  </si>
  <si>
    <t>Board ID</t>
  </si>
  <si>
    <t>6-pole raised tab</t>
  </si>
  <si>
    <t>Switch</t>
  </si>
  <si>
    <t>R / ohms</t>
  </si>
  <si>
    <t>Position</t>
  </si>
  <si>
    <t>ON</t>
  </si>
  <si>
    <t>R_load</t>
  </si>
  <si>
    <t>ohms</t>
  </si>
  <si>
    <t>Switchboard load resistance calculator</t>
  </si>
  <si>
    <t>changelog</t>
  </si>
  <si>
    <t>100pF</t>
  </si>
  <si>
    <t>Schematic 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</si>
</sst>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font>
      <sz val="11"/>
      <color theme="1"/>
      <name val="Calibri"/>
      <family val="2"/>
      <scheme val="minor"/>
    </font>
    <font>
      <sz val="10"/>
      <name val="Calibri"/>
      <family val="2"/>
      <scheme val="minor"/>
    </font>
    <font>
      <sz val="6"/>
      <name val="Calibri"/>
      <family val="3"/>
      <charset val="128"/>
      <scheme val="minor"/>
    </font>
    <font>
      <b/>
      <sz val="10"/>
      <name val="Calibri"/>
      <family val="2"/>
      <scheme val="minor"/>
    </font>
    <font>
      <sz val="10"/>
      <color theme="6" tint="-0.499984740745262"/>
      <name val="Calibri"/>
      <family val="2"/>
      <scheme val="minor"/>
    </font>
    <font>
      <sz val="11"/>
      <color theme="1"/>
      <name val="Calibri"/>
      <family val="2"/>
      <scheme val="minor"/>
    </font>
    <font>
      <sz val="10"/>
      <color theme="2" tint="-0.499984740745262"/>
      <name val="Calibri"/>
      <family val="2"/>
      <scheme val="minor"/>
    </font>
    <font>
      <sz val="10"/>
      <color rgb="FFFF0000"/>
      <name val="Calibri"/>
      <family val="2"/>
      <scheme val="minor"/>
    </font>
    <font>
      <b/>
      <sz val="11"/>
      <color theme="1"/>
      <name val="Calibri"/>
      <family val="2"/>
      <scheme val="minor"/>
    </font>
    <font>
      <b/>
      <sz val="11"/>
      <color rgb="FFFF0000"/>
      <name val="Calibri"/>
      <family val="2"/>
      <scheme val="minor"/>
    </font>
    <font>
      <sz val="11"/>
      <color theme="0" tint="-0.499984740745262"/>
      <name val="Calibri"/>
      <family val="2"/>
      <scheme val="minor"/>
    </font>
  </fonts>
  <fills count="3">
    <fill>
      <patternFill patternType="none"/>
    </fill>
    <fill>
      <patternFill patternType="gray125"/>
    </fill>
    <fill>
      <patternFill patternType="solid">
        <fgColor theme="0" tint="-0.14999847407452621"/>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thin">
        <color indexed="64"/>
      </bottom>
      <diagonal/>
    </border>
  </borders>
  <cellStyleXfs count="2">
    <xf numFmtId="0" fontId="0" fillId="0" borderId="0"/>
    <xf numFmtId="0" fontId="5" fillId="0" borderId="0"/>
  </cellStyleXfs>
  <cellXfs count="39">
    <xf numFmtId="0" fontId="0" fillId="0" borderId="0" xfId="0"/>
    <xf numFmtId="0" fontId="3" fillId="0" borderId="0" xfId="0" applyFont="1" applyFill="1" applyAlignment="1">
      <alignment horizontal="center"/>
    </xf>
    <xf numFmtId="0" fontId="3" fillId="0" borderId="0" xfId="0" applyFont="1" applyFill="1" applyAlignment="1">
      <alignment horizontal="left"/>
    </xf>
    <xf numFmtId="0" fontId="1" fillId="0" borderId="0" xfId="0" applyFont="1" applyFill="1"/>
    <xf numFmtId="0" fontId="1" fillId="0" borderId="0" xfId="0" applyFont="1" applyFill="1" applyAlignment="1">
      <alignment horizontal="center"/>
    </xf>
    <xf numFmtId="0" fontId="1" fillId="0" borderId="0" xfId="0" applyFont="1" applyFill="1" applyAlignment="1">
      <alignment horizontal="left"/>
    </xf>
    <xf numFmtId="11" fontId="1" fillId="0" borderId="0" xfId="0" applyNumberFormat="1" applyFont="1" applyFill="1" applyAlignment="1">
      <alignment horizontal="center"/>
    </xf>
    <xf numFmtId="2" fontId="1" fillId="0" borderId="0" xfId="0" applyNumberFormat="1" applyFont="1" applyFill="1" applyAlignment="1">
      <alignment horizontal="center"/>
    </xf>
    <xf numFmtId="0" fontId="1" fillId="0" borderId="0" xfId="0" applyFont="1" applyFill="1" applyBorder="1" applyAlignment="1">
      <alignment horizontal="center"/>
    </xf>
    <xf numFmtId="0" fontId="1" fillId="2" borderId="0" xfId="0" applyFont="1" applyFill="1" applyBorder="1" applyAlignment="1">
      <alignment horizontal="center"/>
    </xf>
    <xf numFmtId="0" fontId="1" fillId="0" borderId="0" xfId="0" quotePrefix="1" applyFont="1" applyFill="1" applyBorder="1" applyAlignment="1">
      <alignment horizontal="center"/>
    </xf>
    <xf numFmtId="0" fontId="1" fillId="0" borderId="0" xfId="0" applyFont="1" applyFill="1" applyAlignment="1"/>
    <xf numFmtId="0" fontId="4" fillId="0" borderId="0" xfId="0" applyFont="1" applyFill="1" applyBorder="1" applyAlignment="1">
      <alignment horizontal="left" wrapText="1"/>
    </xf>
    <xf numFmtId="0" fontId="1" fillId="0" borderId="0" xfId="0" applyFont="1" applyFill="1" applyBorder="1"/>
    <xf numFmtId="0" fontId="1" fillId="0" borderId="0" xfId="0" applyFont="1" applyFill="1" applyBorder="1" applyAlignment="1">
      <alignment horizontal="left"/>
    </xf>
    <xf numFmtId="0" fontId="1" fillId="0" borderId="1" xfId="0" applyFont="1" applyFill="1" applyBorder="1" applyAlignment="1">
      <alignment horizontal="center"/>
    </xf>
    <xf numFmtId="0" fontId="1" fillId="0" borderId="2" xfId="0" applyFont="1" applyFill="1" applyBorder="1" applyAlignment="1">
      <alignment horizontal="center"/>
    </xf>
    <xf numFmtId="0" fontId="1" fillId="2" borderId="2" xfId="0" applyFont="1" applyFill="1" applyBorder="1" applyAlignment="1">
      <alignment horizontal="center"/>
    </xf>
    <xf numFmtId="0" fontId="1" fillId="0" borderId="4" xfId="0" applyFont="1" applyFill="1" applyBorder="1" applyAlignment="1">
      <alignment horizontal="center"/>
    </xf>
    <xf numFmtId="0" fontId="1" fillId="0" borderId="6" xfId="0" applyFont="1" applyFill="1" applyBorder="1" applyAlignment="1">
      <alignment horizontal="center"/>
    </xf>
    <xf numFmtId="0" fontId="1" fillId="0" borderId="7" xfId="0" applyFont="1" applyFill="1" applyBorder="1" applyAlignment="1">
      <alignment horizontal="center"/>
    </xf>
    <xf numFmtId="0" fontId="1" fillId="2" borderId="7" xfId="0" applyFont="1" applyFill="1" applyBorder="1" applyAlignment="1">
      <alignment horizontal="center"/>
    </xf>
    <xf numFmtId="0" fontId="3" fillId="0" borderId="2" xfId="0" applyFont="1" applyFill="1" applyBorder="1" applyAlignment="1">
      <alignment horizontal="center"/>
    </xf>
    <xf numFmtId="0" fontId="3" fillId="0" borderId="0" xfId="0" applyFont="1" applyFill="1" applyBorder="1" applyAlignment="1">
      <alignment horizontal="center"/>
    </xf>
    <xf numFmtId="0" fontId="6" fillId="0" borderId="3" xfId="0" applyFont="1" applyFill="1" applyBorder="1" applyAlignment="1">
      <alignment horizontal="left" wrapText="1"/>
    </xf>
    <xf numFmtId="0" fontId="6" fillId="0" borderId="5" xfId="0" applyFont="1" applyFill="1" applyBorder="1" applyAlignment="1">
      <alignment horizontal="left"/>
    </xf>
    <xf numFmtId="0" fontId="6" fillId="0" borderId="5" xfId="0" applyFont="1" applyFill="1" applyBorder="1" applyAlignment="1">
      <alignment horizontal="left" wrapText="1"/>
    </xf>
    <xf numFmtId="0" fontId="6" fillId="0" borderId="8" xfId="0" applyFont="1" applyFill="1" applyBorder="1" applyAlignment="1">
      <alignment horizontal="left"/>
    </xf>
    <xf numFmtId="0" fontId="7" fillId="0" borderId="0" xfId="0" applyFont="1" applyFill="1" applyAlignment="1">
      <alignment horizontal="left"/>
    </xf>
    <xf numFmtId="0" fontId="0" fillId="0" borderId="0" xfId="0" applyAlignment="1">
      <alignment horizontal="center"/>
    </xf>
    <xf numFmtId="0" fontId="8" fillId="0" borderId="0" xfId="0" applyFont="1" applyAlignment="1">
      <alignment horizontal="center"/>
    </xf>
    <xf numFmtId="0" fontId="9" fillId="0" borderId="9" xfId="0" applyFont="1" applyBorder="1" applyAlignment="1">
      <alignment horizontal="center"/>
    </xf>
    <xf numFmtId="0" fontId="9" fillId="0" borderId="10" xfId="0" applyFont="1" applyBorder="1" applyAlignment="1">
      <alignment horizontal="center"/>
    </xf>
    <xf numFmtId="0" fontId="9" fillId="0" borderId="11" xfId="0" applyFont="1" applyBorder="1" applyAlignment="1">
      <alignment horizontal="center"/>
    </xf>
    <xf numFmtId="1" fontId="8" fillId="0" borderId="0" xfId="0" applyNumberFormat="1" applyFont="1" applyAlignment="1">
      <alignment horizontal="center"/>
    </xf>
    <xf numFmtId="0" fontId="8" fillId="0" borderId="12" xfId="0" applyFont="1" applyBorder="1" applyAlignment="1">
      <alignment horizontal="left"/>
    </xf>
    <xf numFmtId="0" fontId="0" fillId="0" borderId="12" xfId="0" applyBorder="1" applyAlignment="1">
      <alignment horizontal="center"/>
    </xf>
    <xf numFmtId="0" fontId="0" fillId="0" borderId="12" xfId="0" applyBorder="1"/>
    <xf numFmtId="0" fontId="10" fillId="0" borderId="0" xfId="0" applyFont="1" applyAlignment="1">
      <alignment horizontal="center"/>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247650</xdr:colOff>
      <xdr:row>2</xdr:row>
      <xdr:rowOff>57150</xdr:rowOff>
    </xdr:from>
    <xdr:to>
      <xdr:col>10</xdr:col>
      <xdr:colOff>247650</xdr:colOff>
      <xdr:row>23</xdr:row>
      <xdr:rowOff>57150</xdr:rowOff>
    </xdr:to>
    <xdr:sp macro="" textlink="">
      <xdr:nvSpPr>
        <xdr:cNvPr id="3" name="TextBox 2"/>
        <xdr:cNvSpPr txBox="1"/>
      </xdr:nvSpPr>
      <xdr:spPr>
        <a:xfrm>
          <a:off x="857250" y="438150"/>
          <a:ext cx="5486400" cy="4000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kumimoji="1" lang="en-US" altLang="ja-JP" sz="1800"/>
            <a:t>BOM for RJM SwitchBoard</a:t>
          </a:r>
        </a:p>
        <a:p>
          <a:pPr algn="ctr"/>
          <a:endParaRPr kumimoji="1" lang="en-US" altLang="ja-JP" sz="1100"/>
        </a:p>
        <a:p>
          <a:pPr algn="ctr"/>
          <a:r>
            <a:rPr kumimoji="1" lang="en-US" altLang="ja-JP" sz="1100" i="1"/>
            <a:t>board revision </a:t>
          </a:r>
          <a:r>
            <a:rPr kumimoji="1" lang="en-US" altLang="ja-JP" sz="1100" i="1" baseline="0"/>
            <a:t>1.0f</a:t>
          </a:r>
          <a:endParaRPr kumimoji="1" lang="en-US" altLang="ja-JP" sz="1100" i="1"/>
        </a:p>
        <a:p>
          <a:pPr algn="ctr"/>
          <a:endParaRPr kumimoji="1" lang="en-US" altLang="ja-JP" sz="1100" i="1"/>
        </a:p>
        <a:p>
          <a:pPr algn="ctr"/>
          <a:endParaRPr kumimoji="1" lang="en-US" altLang="ja-JP" sz="1100"/>
        </a:p>
        <a:p>
          <a:pPr algn="ctr"/>
          <a:r>
            <a:rPr kumimoji="1" lang="en-US" altLang="ja-JP" sz="1100"/>
            <a:t>Please report errors or outdated information to : rjm003.geo@yahoo.com</a:t>
          </a:r>
        </a:p>
        <a:p>
          <a:pPr algn="ctr"/>
          <a:endParaRPr kumimoji="1" lang="en-US" altLang="ja-JP" sz="1100"/>
        </a:p>
        <a:p>
          <a:pPr algn="ctr"/>
          <a:endParaRPr kumimoji="1" lang="en-US" altLang="ja-JP" sz="1100"/>
        </a:p>
        <a:p>
          <a:pPr algn="ctr"/>
          <a:r>
            <a:rPr kumimoji="1" lang="en-US" altLang="ja-JP" sz="1100" i="1"/>
            <a:t>for more information, please visit</a:t>
          </a:r>
          <a:endParaRPr kumimoji="1" lang="en-US" altLang="ja-JP" sz="1100"/>
        </a:p>
        <a:p>
          <a:pPr algn="ctr"/>
          <a:endParaRPr kumimoji="1" lang="en-US" altLang="ja-JP" sz="1100"/>
        </a:p>
        <a:p>
          <a:pPr algn="ctr"/>
          <a:endParaRPr kumimoji="1" lang="en-US" altLang="ja-JP" sz="1100"/>
        </a:p>
        <a:p>
          <a:pPr algn="ctr"/>
          <a:r>
            <a:rPr lang="en-US" altLang="ja-JP">
              <a:hlinkClick xmlns:r="http://schemas.openxmlformats.org/officeDocument/2006/relationships" r:id=""/>
            </a:rPr>
            <a:t>http://phonoclone.com/pcb.html</a:t>
          </a:r>
        </a:p>
        <a:p>
          <a:pPr algn="ctr"/>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5</xdr:col>
      <xdr:colOff>283010</xdr:colOff>
      <xdr:row>26</xdr:row>
      <xdr:rowOff>63720</xdr:rowOff>
    </xdr:to>
    <xdr:pic>
      <xdr:nvPicPr>
        <xdr:cNvPr id="4" name="Picture 3"/>
        <xdr:cNvPicPr>
          <a:picLocks noChangeAspect="1"/>
        </xdr:cNvPicPr>
      </xdr:nvPicPr>
      <xdr:blipFill>
        <a:blip xmlns:r="http://schemas.openxmlformats.org/officeDocument/2006/relationships" r:embed="rId1"/>
        <a:stretch>
          <a:fillRect/>
        </a:stretch>
      </xdr:blipFill>
      <xdr:spPr>
        <a:xfrm>
          <a:off x="647700" y="180975"/>
          <a:ext cx="2873810" cy="45880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31</xdr:col>
      <xdr:colOff>171450</xdr:colOff>
      <xdr:row>4</xdr:row>
      <xdr:rowOff>57150</xdr:rowOff>
    </xdr:from>
    <xdr:to>
      <xdr:col>36</xdr:col>
      <xdr:colOff>571500</xdr:colOff>
      <xdr:row>7</xdr:row>
      <xdr:rowOff>180975</xdr:rowOff>
    </xdr:to>
    <xdr:sp macro="" textlink="">
      <xdr:nvSpPr>
        <xdr:cNvPr id="3" name="TextBox 2"/>
        <xdr:cNvSpPr txBox="1"/>
      </xdr:nvSpPr>
      <xdr:spPr>
        <a:xfrm>
          <a:off x="19069050" y="819150"/>
          <a:ext cx="3448050" cy="695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Some parts may be mislabled due to the limitations of the software</a:t>
          </a:r>
          <a:r>
            <a:rPr lang="en-US" sz="1100" baseline="0"/>
            <a:t> packages and/or minor adjustments in the BOM. Schematic is for reference only.</a:t>
          </a:r>
        </a:p>
      </xdr:txBody>
    </xdr:sp>
    <xdr:clientData/>
  </xdr:twoCellAnchor>
  <xdr:twoCellAnchor editAs="oneCell">
    <xdr:from>
      <xdr:col>1</xdr:col>
      <xdr:colOff>0</xdr:colOff>
      <xdr:row>3</xdr:row>
      <xdr:rowOff>0</xdr:rowOff>
    </xdr:from>
    <xdr:to>
      <xdr:col>12</xdr:col>
      <xdr:colOff>225300</xdr:colOff>
      <xdr:row>30</xdr:row>
      <xdr:rowOff>177961</xdr:rowOff>
    </xdr:to>
    <xdr:pic>
      <xdr:nvPicPr>
        <xdr:cNvPr id="5" name="Picture 4"/>
        <xdr:cNvPicPr>
          <a:picLocks noChangeAspect="1"/>
        </xdr:cNvPicPr>
      </xdr:nvPicPr>
      <xdr:blipFill>
        <a:blip xmlns:r="http://schemas.openxmlformats.org/officeDocument/2006/relationships" r:embed="rId1"/>
        <a:stretch>
          <a:fillRect/>
        </a:stretch>
      </xdr:blipFill>
      <xdr:spPr>
        <a:xfrm>
          <a:off x="647700" y="542925"/>
          <a:ext cx="7350000" cy="506428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30480</xdr:colOff>
      <xdr:row>16</xdr:row>
      <xdr:rowOff>35242</xdr:rowOff>
    </xdr:from>
    <xdr:to>
      <xdr:col>4</xdr:col>
      <xdr:colOff>516255</xdr:colOff>
      <xdr:row>21</xdr:row>
      <xdr:rowOff>120968</xdr:rowOff>
    </xdr:to>
    <xdr:sp macro="" textlink="">
      <xdr:nvSpPr>
        <xdr:cNvPr id="3" name="TextBox 2"/>
        <xdr:cNvSpPr txBox="1"/>
      </xdr:nvSpPr>
      <xdr:spPr>
        <a:xfrm>
          <a:off x="1173480" y="2854642"/>
          <a:ext cx="4082415" cy="9620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Additional</a:t>
          </a:r>
          <a:r>
            <a:rPr lang="en-US" sz="1100" baseline="0"/>
            <a:t> parts,</a:t>
          </a:r>
        </a:p>
        <a:p>
          <a:endParaRPr lang="en-US" sz="1100" baseline="0"/>
        </a:p>
        <a:p>
          <a:r>
            <a:rPr lang="en-US" sz="1100" baseline="0"/>
            <a:t>Standoffs and M3 screws for mounting the boards.</a:t>
          </a:r>
        </a:p>
        <a:p>
          <a:endParaRPr lang="en-US" sz="1100" baseline="0"/>
        </a:p>
        <a:p>
          <a:endParaRPr 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381000</xdr:colOff>
      <xdr:row>1</xdr:row>
      <xdr:rowOff>19044</xdr:rowOff>
    </xdr:from>
    <xdr:to>
      <xdr:col>14</xdr:col>
      <xdr:colOff>243840</xdr:colOff>
      <xdr:row>44</xdr:row>
      <xdr:rowOff>61913</xdr:rowOff>
    </xdr:to>
    <xdr:sp macro="" textlink="">
      <xdr:nvSpPr>
        <xdr:cNvPr id="2" name="TextBox 1"/>
        <xdr:cNvSpPr txBox="1"/>
      </xdr:nvSpPr>
      <xdr:spPr>
        <a:xfrm>
          <a:off x="1028700" y="200019"/>
          <a:ext cx="8282940" cy="782479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baseline="0">
              <a:solidFill>
                <a:sysClr val="windowText" lastClr="000000"/>
              </a:solidFill>
              <a:effectLst/>
              <a:latin typeface="+mn-lt"/>
              <a:ea typeface="+mn-ea"/>
              <a:cs typeface="+mn-cs"/>
            </a:rPr>
            <a:t>Project status: </a:t>
          </a:r>
          <a:r>
            <a:rPr lang="en-US" sz="1100" b="1" i="0" baseline="0">
              <a:solidFill>
                <a:sysClr val="windowText" lastClr="000000"/>
              </a:solidFill>
              <a:effectLst/>
              <a:latin typeface="+mn-lt"/>
              <a:ea typeface="+mn-ea"/>
              <a:cs typeface="+mn-cs"/>
            </a:rPr>
            <a:t>Production</a:t>
          </a:r>
          <a:endParaRPr lang="en-US" sz="1100" b="0" i="0" u="none" strike="noStrike" baseline="0">
            <a:solidFill>
              <a:schemeClr val="dk1"/>
            </a:solidFill>
            <a:effectLst/>
            <a:latin typeface="+mn-lt"/>
            <a:ea typeface="+mn-ea"/>
            <a:cs typeface="+mn-cs"/>
          </a:endParaRPr>
        </a:p>
        <a:p>
          <a:endParaRPr lang="en-US" sz="1100" b="0" i="0" u="none" strike="noStrike" baseline="0">
            <a:solidFill>
              <a:schemeClr val="dk1"/>
            </a:solidFill>
            <a:effectLst/>
            <a:latin typeface="+mn-lt"/>
            <a:ea typeface="+mn-ea"/>
            <a:cs typeface="+mn-cs"/>
          </a:endParaRPr>
        </a:p>
        <a:p>
          <a:endParaRPr lang="en-US" sz="1100" baseline="0">
            <a:solidFill>
              <a:schemeClr val="dk1"/>
            </a:solidFill>
            <a:effectLst/>
            <a:latin typeface="+mn-lt"/>
            <a:ea typeface="+mn-ea"/>
            <a:cs typeface="+mn-cs"/>
          </a:endParaRPr>
        </a:p>
        <a:p>
          <a:r>
            <a:rPr lang="en-US" sz="1100" baseline="0">
              <a:solidFill>
                <a:schemeClr val="dk1"/>
              </a:solidFill>
              <a:effectLst/>
              <a:latin typeface="+mn-lt"/>
              <a:ea typeface="+mn-ea"/>
              <a:cs typeface="+mn-cs"/>
            </a:rPr>
            <a:t>The SwitchBoard is 50x80 mm, with 40x70 mm M3 mounting holes.</a:t>
          </a:r>
        </a:p>
        <a:p>
          <a:endParaRPr lang="en-US" sz="1100" baseline="0">
            <a:solidFill>
              <a:schemeClr val="dk1"/>
            </a:solidFill>
            <a:effectLst/>
            <a:latin typeface="+mn-lt"/>
            <a:ea typeface="+mn-ea"/>
            <a:cs typeface="+mn-cs"/>
          </a:endParaRPr>
        </a:p>
        <a:p>
          <a:r>
            <a:rPr lang="en-US" sz="1100" baseline="0">
              <a:solidFill>
                <a:schemeClr val="dk1"/>
              </a:solidFill>
              <a:effectLst/>
              <a:latin typeface="+mn-lt"/>
              <a:ea typeface="+mn-ea"/>
              <a:cs typeface="+mn-cs"/>
            </a:rPr>
            <a:t>It is inserted into the phono signal to provide additional resistance and/or capactance cartridge loading options, selected by the DIP switches. It would normally be mounted together with the phono stage, placed near the input connections.</a:t>
          </a:r>
        </a:p>
        <a:p>
          <a:endParaRPr lang="en-US" sz="1100" b="0" i="0" u="none" strike="noStrike" baseline="0">
            <a:solidFill>
              <a:schemeClr val="dk1"/>
            </a:solidFill>
            <a:effectLst/>
            <a:latin typeface="+mn-lt"/>
            <a:ea typeface="+mn-ea"/>
            <a:cs typeface="+mn-cs"/>
          </a:endParaRPr>
        </a:p>
        <a:p>
          <a:r>
            <a:rPr lang="en-US" sz="1100" baseline="0">
              <a:solidFill>
                <a:schemeClr val="dk1"/>
              </a:solidFill>
              <a:effectLst/>
              <a:latin typeface="+mn-lt"/>
              <a:ea typeface="+mn-ea"/>
              <a:cs typeface="+mn-cs"/>
            </a:rPr>
            <a:t>The connections are bidirectional. A and B indicate the two channels of a stereo signal. The "-" pads are signal common (ground). The board does not require an explicit electrical connection to the chassis.</a:t>
          </a:r>
        </a:p>
        <a:p>
          <a:endParaRPr lang="en-US" sz="1100" baseline="0">
            <a:solidFill>
              <a:schemeClr val="dk1"/>
            </a:solidFill>
            <a:effectLst/>
            <a:latin typeface="+mn-lt"/>
            <a:ea typeface="+mn-ea"/>
            <a:cs typeface="+mn-cs"/>
          </a:endParaRPr>
        </a:p>
        <a:p>
          <a:r>
            <a:rPr lang="en-US" sz="1100" baseline="0">
              <a:solidFill>
                <a:schemeClr val="dk1"/>
              </a:solidFill>
              <a:effectLst/>
              <a:latin typeface="+mn-lt"/>
              <a:ea typeface="+mn-ea"/>
              <a:cs typeface="+mn-cs"/>
            </a:rPr>
            <a:t>The DIP switch unit has six individual switches, 1-6. Moving a switch to the ON (closed) position connects the associated component, marked 1-6, across the input signal. Each component has a board outline with 5 mm lead spacing for capacitors, and a 10 mm pair of pads for 1/4W (0207) resistors. The default arrangement is to populate 1-4 with 1/4W resistors, and 5-6 with 100 pF capacitors. Assumes the input of the phono stage itself is already loaded with 47k ohms, but has no additional capacitance. The switch arrangement of the BOM is then,</a:t>
          </a:r>
        </a:p>
        <a:p>
          <a:endParaRPr lang="en-US" sz="1100" baseline="0">
            <a:solidFill>
              <a:schemeClr val="dk1"/>
            </a:solidFill>
            <a:effectLst/>
            <a:latin typeface="+mn-lt"/>
            <a:ea typeface="+mn-ea"/>
            <a:cs typeface="+mn-cs"/>
          </a:endParaRPr>
        </a:p>
        <a:p>
          <a:r>
            <a:rPr lang="en-US" sz="1100" baseline="0">
              <a:solidFill>
                <a:schemeClr val="dk1"/>
              </a:solidFill>
              <a:effectLst/>
              <a:latin typeface="+mn-lt"/>
              <a:ea typeface="+mn-ea"/>
              <a:cs typeface="+mn-cs"/>
            </a:rPr>
            <a:t>(1-4 all OFF) -  47 kohms or whatever the phono stage input impedance is.</a:t>
          </a:r>
        </a:p>
        <a:p>
          <a:r>
            <a:rPr lang="en-US" sz="1100" baseline="0">
              <a:solidFill>
                <a:schemeClr val="dk1"/>
              </a:solidFill>
              <a:effectLst/>
              <a:latin typeface="+mn-lt"/>
              <a:ea typeface="+mn-ea"/>
              <a:cs typeface="+mn-cs"/>
            </a:rPr>
            <a:t>-------</a:t>
          </a:r>
        </a:p>
        <a:p>
          <a:r>
            <a:rPr lang="en-US" sz="1100" baseline="0">
              <a:solidFill>
                <a:schemeClr val="dk1"/>
              </a:solidFill>
              <a:effectLst/>
              <a:latin typeface="+mn-lt"/>
              <a:ea typeface="+mn-ea"/>
              <a:cs typeface="+mn-cs"/>
            </a:rPr>
            <a:t>1 ON 	| 1k </a:t>
          </a:r>
        </a:p>
        <a:p>
          <a:r>
            <a:rPr lang="en-US" sz="1100" baseline="0">
              <a:solidFill>
                <a:schemeClr val="dk1"/>
              </a:solidFill>
              <a:effectLst/>
              <a:latin typeface="+mn-lt"/>
              <a:ea typeface="+mn-ea"/>
              <a:cs typeface="+mn-cs"/>
            </a:rPr>
            <a:t>2 ON 	| 221 ohms</a:t>
          </a:r>
        </a:p>
        <a:p>
          <a:r>
            <a:rPr lang="en-US" sz="1100" baseline="0">
              <a:solidFill>
                <a:schemeClr val="dk1"/>
              </a:solidFill>
              <a:effectLst/>
              <a:latin typeface="+mn-lt"/>
              <a:ea typeface="+mn-ea"/>
              <a:cs typeface="+mn-cs"/>
            </a:rPr>
            <a:t>3 ON 	| 100 ohms</a:t>
          </a:r>
        </a:p>
        <a:p>
          <a:r>
            <a:rPr lang="en-US" sz="1100" baseline="0">
              <a:solidFill>
                <a:schemeClr val="dk1"/>
              </a:solidFill>
              <a:effectLst/>
              <a:latin typeface="+mn-lt"/>
              <a:ea typeface="+mn-ea"/>
              <a:cs typeface="+mn-cs"/>
            </a:rPr>
            <a:t>2 and 3 ON 	| 68 ohms</a:t>
          </a:r>
        </a:p>
        <a:p>
          <a:r>
            <a:rPr lang="en-US" sz="1100" baseline="0">
              <a:solidFill>
                <a:schemeClr val="dk1"/>
              </a:solidFill>
              <a:effectLst/>
              <a:latin typeface="+mn-lt"/>
              <a:ea typeface="+mn-ea"/>
              <a:cs typeface="+mn-cs"/>
            </a:rPr>
            <a:t>4  ON 	| 22.1 ohms</a:t>
          </a:r>
        </a:p>
        <a:p>
          <a:r>
            <a:rPr lang="en-US" sz="1100" baseline="0">
              <a:solidFill>
                <a:schemeClr val="dk1"/>
              </a:solidFill>
              <a:effectLst/>
              <a:latin typeface="+mn-lt"/>
              <a:ea typeface="+mn-ea"/>
              <a:cs typeface="+mn-cs"/>
            </a:rPr>
            <a:t>-------</a:t>
          </a:r>
        </a:p>
        <a:p>
          <a:r>
            <a:rPr lang="en-US" sz="1100" baseline="0">
              <a:solidFill>
                <a:schemeClr val="dk1"/>
              </a:solidFill>
              <a:effectLst/>
              <a:latin typeface="+mn-lt"/>
              <a:ea typeface="+mn-ea"/>
              <a:cs typeface="+mn-cs"/>
            </a:rPr>
            <a:t>(5-6 both OFF) 	| 0 pF (+ cable)</a:t>
          </a:r>
        </a:p>
        <a:p>
          <a:r>
            <a:rPr lang="en-US" sz="1100" baseline="0">
              <a:solidFill>
                <a:schemeClr val="dk1"/>
              </a:solidFill>
              <a:effectLst/>
              <a:latin typeface="+mn-lt"/>
              <a:ea typeface="+mn-ea"/>
              <a:cs typeface="+mn-cs"/>
            </a:rPr>
            <a:t>5 ON 	| 100 pF  (+ cable)</a:t>
          </a: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5 and 6 ON 	| 200 pF  (+ cable)</a:t>
          </a:r>
        </a:p>
        <a:p>
          <a:r>
            <a:rPr lang="en-US" sz="1100" baseline="0">
              <a:solidFill>
                <a:schemeClr val="dk1"/>
              </a:solidFill>
              <a:effectLst/>
              <a:latin typeface="+mn-lt"/>
              <a:ea typeface="+mn-ea"/>
              <a:cs typeface="+mn-cs"/>
            </a:rPr>
            <a:t>-------</a:t>
          </a:r>
        </a:p>
        <a:p>
          <a:endParaRPr lang="en-US" sz="1100" baseline="0">
            <a:solidFill>
              <a:schemeClr val="dk1"/>
            </a:solidFill>
            <a:effectLst/>
            <a:latin typeface="+mn-lt"/>
            <a:ea typeface="+mn-ea"/>
            <a:cs typeface="+mn-cs"/>
          </a:endParaRPr>
        </a:p>
        <a:p>
          <a:r>
            <a:rPr lang="en-US" sz="1100" baseline="0">
              <a:solidFill>
                <a:schemeClr val="dk1"/>
              </a:solidFill>
              <a:effectLst/>
              <a:latin typeface="+mn-lt"/>
              <a:ea typeface="+mn-ea"/>
              <a:cs typeface="+mn-cs"/>
            </a:rPr>
            <a:t>Any capacitance or resistance can be used for position 1-6, and switched in either individually or in parallel. If all six positions are not required, a smaller DIP switch with 2 or 4 poles can be used while populating 1-2 and 1-4 respectively. See the Worksheet for calculating which switch combinations and resistance values combine to give what loading.</a:t>
          </a:r>
        </a:p>
        <a:p>
          <a:endParaRPr lang="en-US" sz="1100" baseline="0">
            <a:solidFill>
              <a:schemeClr val="dk1"/>
            </a:solidFill>
            <a:effectLst/>
            <a:latin typeface="+mn-lt"/>
            <a:ea typeface="+mn-ea"/>
            <a:cs typeface="+mn-cs"/>
          </a:endParaRPr>
        </a:p>
        <a:p>
          <a:r>
            <a:rPr lang="en-US" sz="1100" baseline="0">
              <a:solidFill>
                <a:schemeClr val="dk1"/>
              </a:solidFill>
              <a:effectLst/>
              <a:latin typeface="+mn-lt"/>
              <a:ea typeface="+mn-ea"/>
              <a:cs typeface="+mn-cs"/>
            </a:rPr>
            <a:t>The SwitchBoard has rotational symmetry. SW1 and SW2 are closed (switch "ON") by pushing the tab outwards from the centerline of the board.</a:t>
          </a:r>
        </a:p>
        <a:p>
          <a:endParaRPr lang="en-US" sz="1100" baseline="0">
            <a:solidFill>
              <a:schemeClr val="dk1"/>
            </a:solidFill>
            <a:effectLst/>
            <a:latin typeface="+mn-lt"/>
            <a:ea typeface="+mn-ea"/>
            <a:cs typeface="+mn-cs"/>
          </a:endParaRPr>
        </a:p>
        <a:p>
          <a:r>
            <a:rPr lang="en-US" sz="1100" baseline="0">
              <a:solidFill>
                <a:schemeClr val="dk1"/>
              </a:solidFill>
              <a:effectLst/>
              <a:latin typeface="+mn-lt"/>
              <a:ea typeface="+mn-ea"/>
              <a:cs typeface="+mn-cs"/>
            </a:rPr>
            <a:t>Despite thermal isolation, soldering the pads that are set in the solid ground plane is more difficult that the pads which are part of thin traces. Be sure to hold the iron tip against the pad for 5-10 seconds to get it good and hot before heating the component lead and soldering in the component. A good soldering iron with a power of 50 W or greater is highly recommended, it makes the job infinitely easier. c.f. Hakko FX-950.</a:t>
          </a:r>
        </a:p>
        <a:p>
          <a:endParaRPr lang="en-US" sz="1100" baseline="0">
            <a:solidFill>
              <a:schemeClr val="dk1"/>
            </a:solidFill>
            <a:effectLst/>
            <a:latin typeface="+mn-lt"/>
            <a:ea typeface="+mn-ea"/>
            <a:cs typeface="+mn-cs"/>
          </a:endParaRPr>
        </a:p>
        <a:p>
          <a:r>
            <a:rPr lang="en-US" sz="1100" baseline="0">
              <a:solidFill>
                <a:schemeClr val="dk1"/>
              </a:solidFill>
              <a:effectLst/>
              <a:latin typeface="+mn-lt"/>
              <a:ea typeface="+mn-ea"/>
              <a:cs typeface="+mn-cs"/>
            </a:rPr>
            <a:t>Richard Murdey</a:t>
          </a:r>
        </a:p>
        <a:p>
          <a:r>
            <a:rPr lang="en-US" sz="1100" baseline="0">
              <a:solidFill>
                <a:schemeClr val="dk1"/>
              </a:solidFill>
              <a:effectLst/>
              <a:latin typeface="+mn-lt"/>
              <a:ea typeface="+mn-ea"/>
              <a:cs typeface="+mn-cs"/>
            </a:rPr>
            <a:t>RJM Audio</a:t>
          </a:r>
        </a:p>
        <a:p>
          <a:r>
            <a:rPr lang="en-US" sz="1100" baseline="0">
              <a:solidFill>
                <a:schemeClr val="dk1"/>
              </a:solidFill>
              <a:effectLst/>
              <a:latin typeface="+mn-lt"/>
              <a:ea typeface="+mn-ea"/>
              <a:cs typeface="+mn-cs"/>
            </a:rPr>
            <a:t>2018</a:t>
          </a:r>
          <a:endParaRPr lang="en-US">
            <a:effectLst/>
          </a:endParaRPr>
        </a:p>
        <a:p>
          <a:endParaRPr lang="en-US" sz="1100" baseline="0"/>
        </a:p>
        <a:p>
          <a:endParaRPr lang="en-US" sz="1100" baseline="0"/>
        </a:p>
      </xdr:txBody>
    </xdr:sp>
    <xdr:clientData/>
  </xdr:twoCellAnchor>
  <xdr:twoCellAnchor editAs="oneCell">
    <xdr:from>
      <xdr:col>15</xdr:col>
      <xdr:colOff>0</xdr:colOff>
      <xdr:row>1</xdr:row>
      <xdr:rowOff>0</xdr:rowOff>
    </xdr:from>
    <xdr:to>
      <xdr:col>26</xdr:col>
      <xdr:colOff>494348</xdr:colOff>
      <xdr:row>31</xdr:row>
      <xdr:rowOff>56464</xdr:rowOff>
    </xdr:to>
    <xdr:pic>
      <xdr:nvPicPr>
        <xdr:cNvPr id="3" name="Picture 2"/>
        <xdr:cNvPicPr>
          <a:picLocks noChangeAspect="1"/>
        </xdr:cNvPicPr>
      </xdr:nvPicPr>
      <xdr:blipFill>
        <a:blip xmlns:r="http://schemas.openxmlformats.org/officeDocument/2006/relationships" r:embed="rId1"/>
        <a:stretch>
          <a:fillRect/>
        </a:stretch>
      </xdr:blipFill>
      <xdr:spPr>
        <a:xfrm>
          <a:off x="9715500" y="180975"/>
          <a:ext cx="7619048" cy="548571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85725</xdr:colOff>
      <xdr:row>17</xdr:row>
      <xdr:rowOff>47625</xdr:rowOff>
    </xdr:from>
    <xdr:to>
      <xdr:col>7</xdr:col>
      <xdr:colOff>485775</xdr:colOff>
      <xdr:row>29</xdr:row>
      <xdr:rowOff>133351</xdr:rowOff>
    </xdr:to>
    <xdr:sp macro="" textlink="">
      <xdr:nvSpPr>
        <xdr:cNvPr id="2" name="TextBox 1"/>
        <xdr:cNvSpPr txBox="1"/>
      </xdr:nvSpPr>
      <xdr:spPr>
        <a:xfrm>
          <a:off x="695325" y="3305175"/>
          <a:ext cx="4219575" cy="23717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Enter the</a:t>
          </a:r>
          <a:r>
            <a:rPr lang="en-US" sz="1100" baseline="0"/>
            <a:t> resistance values for position 1 - 6, leaving unused or capacitance positions blank.</a:t>
          </a:r>
        </a:p>
        <a:p>
          <a:endParaRPr lang="en-US" sz="1100" baseline="0"/>
        </a:p>
        <a:p>
          <a:r>
            <a:rPr lang="en-US" sz="1100" baseline="0"/>
            <a:t>Type "ON"  to open the DIP switch position corresponding to the resistor position indicated. Typically only one switch is opened at a time, but multiple combinations are possible.</a:t>
          </a:r>
        </a:p>
        <a:p>
          <a:endParaRPr lang="en-US" sz="1100" baseline="0"/>
        </a:p>
        <a:p>
          <a:r>
            <a:rPr lang="en-US" sz="1100" baseline="0"/>
            <a:t>The cartridge load is calculated, assuming the phono stage input is 47 kohms.</a:t>
          </a:r>
        </a:p>
        <a:p>
          <a:endParaRPr lang="en-US" sz="1100" baseline="0"/>
        </a:p>
        <a:p>
          <a:r>
            <a:rPr lang="en-US" sz="1100" baseline="0"/>
            <a:t>A capacitance calculator is not included as the formula is trivial: whatever capacitance is switched in is added to the total.</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C26"/>
  <sheetViews>
    <sheetView workbookViewId="0">
      <selection activeCell="C28" sqref="C28:F31"/>
    </sheetView>
  </sheetViews>
  <sheetFormatPr defaultRowHeight="14.25"/>
  <sheetData>
    <row r="26" spans="3:3">
      <c r="C26" t="s">
        <v>43</v>
      </c>
    </row>
  </sheetData>
  <phoneticPr fontId="2"/>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2" sqref="B2"/>
    </sheetView>
  </sheetViews>
  <sheetFormatPr defaultRowHeight="14.25"/>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5"/>
  <sheetViews>
    <sheetView workbookViewId="0">
      <selection activeCell="N14" sqref="N14"/>
    </sheetView>
  </sheetViews>
  <sheetFormatPr defaultRowHeight="14.25"/>
  <sheetData>
    <row r="2" spans="2:2">
      <c r="B2" t="s">
        <v>7</v>
      </c>
    </row>
    <row r="5" spans="2:2">
      <c r="B5" t="s">
        <v>6</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2:AB33"/>
  <sheetViews>
    <sheetView workbookViewId="0">
      <selection activeCell="E15" sqref="E15"/>
    </sheetView>
  </sheetViews>
  <sheetFormatPr defaultColWidth="10.1328125" defaultRowHeight="13.15"/>
  <cols>
    <col min="1" max="1" width="16.73046875" style="3" customWidth="1"/>
    <col min="2" max="2" width="16" style="4" customWidth="1"/>
    <col min="3" max="3" width="9.59765625" style="4" customWidth="1"/>
    <col min="4" max="4" width="11.3984375" style="4" customWidth="1"/>
    <col min="5" max="5" width="23" style="4" customWidth="1"/>
    <col min="6" max="6" width="19.1328125" style="4" bestFit="1" customWidth="1"/>
    <col min="7" max="7" width="10.1328125" style="4"/>
    <col min="8" max="8" width="21.33203125" style="4" customWidth="1"/>
    <col min="9" max="9" width="29" style="5" customWidth="1"/>
    <col min="10" max="10" width="10.1328125" style="3"/>
    <col min="11" max="11" width="50.3984375" style="3" bestFit="1" customWidth="1"/>
    <col min="12" max="12" width="20" style="3" customWidth="1"/>
    <col min="13" max="16384" width="10.1328125" style="3"/>
  </cols>
  <sheetData>
    <row r="2" spans="1:28">
      <c r="B2" s="1" t="s">
        <v>45</v>
      </c>
      <c r="C2" s="1" t="s">
        <v>34</v>
      </c>
      <c r="D2" s="1" t="s">
        <v>2</v>
      </c>
      <c r="E2" s="1" t="s">
        <v>3</v>
      </c>
      <c r="F2" s="1" t="s">
        <v>4</v>
      </c>
      <c r="G2" s="1" t="s">
        <v>0</v>
      </c>
      <c r="H2" s="1" t="s">
        <v>5</v>
      </c>
      <c r="I2" s="2" t="s">
        <v>1</v>
      </c>
    </row>
    <row r="3" spans="1:28">
      <c r="D3" s="3"/>
      <c r="E3" s="3"/>
      <c r="F3" s="3"/>
      <c r="G3" s="4" t="s">
        <v>8</v>
      </c>
      <c r="H3" s="4">
        <v>1</v>
      </c>
      <c r="I3" s="3"/>
    </row>
    <row r="4" spans="1:28" ht="13.5" thickBot="1">
      <c r="B4" s="8"/>
      <c r="C4" s="8"/>
      <c r="D4" s="8"/>
      <c r="E4" s="8"/>
      <c r="F4" s="8"/>
      <c r="G4" s="8"/>
      <c r="H4" s="8"/>
      <c r="I4" s="12"/>
    </row>
    <row r="5" spans="1:28">
      <c r="A5" s="5" t="s">
        <v>9</v>
      </c>
      <c r="B5" s="15" t="s">
        <v>11</v>
      </c>
      <c r="C5" s="22">
        <v>1</v>
      </c>
      <c r="D5" s="16" t="s">
        <v>17</v>
      </c>
      <c r="E5" s="16" t="s">
        <v>27</v>
      </c>
      <c r="F5" s="16" t="s">
        <v>30</v>
      </c>
      <c r="G5" s="16">
        <v>2</v>
      </c>
      <c r="H5" s="17" t="str">
        <f>IF(G5=0,"",CONCATENATE(E5,"|",G5*$H$3))</f>
        <v>660-MF1/4DC1001F|2</v>
      </c>
      <c r="I5" s="24" t="s">
        <v>31</v>
      </c>
      <c r="L5" s="14"/>
      <c r="M5" s="13"/>
      <c r="N5" s="13"/>
      <c r="O5" s="13"/>
      <c r="P5" s="13"/>
      <c r="Q5" s="8"/>
      <c r="R5" s="13"/>
      <c r="S5" s="13"/>
      <c r="T5" s="13"/>
      <c r="U5" s="13"/>
      <c r="V5" s="13"/>
      <c r="W5" s="13"/>
      <c r="X5" s="13"/>
      <c r="Y5" s="13"/>
      <c r="Z5" s="13"/>
      <c r="AA5" s="13"/>
      <c r="AB5" s="13"/>
    </row>
    <row r="6" spans="1:28">
      <c r="B6" s="18" t="s">
        <v>12</v>
      </c>
      <c r="C6" s="23">
        <v>2</v>
      </c>
      <c r="D6" s="10" t="s">
        <v>18</v>
      </c>
      <c r="E6" s="8" t="s">
        <v>26</v>
      </c>
      <c r="F6" s="8" t="s">
        <v>30</v>
      </c>
      <c r="G6" s="8">
        <v>2</v>
      </c>
      <c r="H6" s="9" t="str">
        <f t="shared" ref="H6:H11" si="0">IF(G6=0,"",CONCATENATE(E6,"|",G6*$H$3))</f>
        <v>660-MF1/4DC2210F|2</v>
      </c>
      <c r="I6" s="25" t="s">
        <v>31</v>
      </c>
    </row>
    <row r="7" spans="1:28">
      <c r="B7" s="18" t="s">
        <v>13</v>
      </c>
      <c r="C7" s="23">
        <v>3</v>
      </c>
      <c r="D7" s="10" t="s">
        <v>19</v>
      </c>
      <c r="E7" s="8" t="s">
        <v>25</v>
      </c>
      <c r="F7" s="8" t="s">
        <v>30</v>
      </c>
      <c r="G7" s="8">
        <v>2</v>
      </c>
      <c r="H7" s="9" t="str">
        <f t="shared" si="0"/>
        <v>660-MF1/4DC1000F|2</v>
      </c>
      <c r="I7" s="26" t="s">
        <v>31</v>
      </c>
    </row>
    <row r="8" spans="1:28">
      <c r="B8" s="18" t="s">
        <v>14</v>
      </c>
      <c r="C8" s="23">
        <v>4</v>
      </c>
      <c r="D8" s="8" t="s">
        <v>20</v>
      </c>
      <c r="E8" s="8" t="s">
        <v>24</v>
      </c>
      <c r="F8" s="8" t="s">
        <v>30</v>
      </c>
      <c r="G8" s="8">
        <v>2</v>
      </c>
      <c r="H8" s="9" t="str">
        <f t="shared" si="0"/>
        <v>660-MF1/4DC22R1F|2</v>
      </c>
      <c r="I8" s="25" t="s">
        <v>31</v>
      </c>
    </row>
    <row r="9" spans="1:28">
      <c r="B9" s="18" t="s">
        <v>15</v>
      </c>
      <c r="C9" s="23">
        <v>5</v>
      </c>
      <c r="D9" s="8" t="s">
        <v>44</v>
      </c>
      <c r="E9" s="8" t="s">
        <v>23</v>
      </c>
      <c r="F9" s="8" t="s">
        <v>29</v>
      </c>
      <c r="G9" s="8">
        <v>2</v>
      </c>
      <c r="H9" s="9" t="str">
        <f t="shared" si="0"/>
        <v>505-FKP2100/100/2.5|2</v>
      </c>
      <c r="I9" s="26" t="s">
        <v>32</v>
      </c>
    </row>
    <row r="10" spans="1:28">
      <c r="B10" s="18" t="s">
        <v>16</v>
      </c>
      <c r="C10" s="23">
        <v>6</v>
      </c>
      <c r="D10" s="8" t="s">
        <v>44</v>
      </c>
      <c r="E10" s="8" t="s">
        <v>23</v>
      </c>
      <c r="F10" s="8" t="s">
        <v>29</v>
      </c>
      <c r="G10" s="8">
        <v>2</v>
      </c>
      <c r="H10" s="9" t="str">
        <f t="shared" si="0"/>
        <v>505-FKP2100/100/2.5|2</v>
      </c>
      <c r="I10" s="26" t="s">
        <v>32</v>
      </c>
    </row>
    <row r="11" spans="1:28" ht="13.5" thickBot="1">
      <c r="B11" s="19" t="s">
        <v>10</v>
      </c>
      <c r="C11" s="20" t="s">
        <v>10</v>
      </c>
      <c r="D11" s="20" t="s">
        <v>22</v>
      </c>
      <c r="E11" s="20" t="s">
        <v>21</v>
      </c>
      <c r="F11" s="20" t="s">
        <v>35</v>
      </c>
      <c r="G11" s="20">
        <v>2</v>
      </c>
      <c r="H11" s="21" t="str">
        <f t="shared" si="0"/>
        <v>653-A6E6104N|2</v>
      </c>
      <c r="I11" s="27" t="s">
        <v>28</v>
      </c>
    </row>
    <row r="12" spans="1:28">
      <c r="D12" s="5"/>
    </row>
    <row r="13" spans="1:28">
      <c r="B13" s="28" t="s">
        <v>33</v>
      </c>
    </row>
    <row r="16" spans="1:28">
      <c r="B16" s="6"/>
      <c r="C16" s="6"/>
      <c r="D16" s="7"/>
    </row>
    <row r="31" spans="5:5">
      <c r="E31" s="11"/>
    </row>
    <row r="33" spans="4:6">
      <c r="D33" s="8"/>
      <c r="E33" s="8"/>
      <c r="F33" s="8"/>
    </row>
  </sheetData>
  <sortState ref="N5:R20">
    <sortCondition ref="N5"/>
  </sortState>
  <pageMargins left="0.7" right="0.7" top="0.75" bottom="0.75" header="0.3" footer="0.3"/>
  <pageSetup paperSize="9" scale="67"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2" zoomScaleNormal="100" workbookViewId="0">
      <selection activeCell="A6" sqref="A6"/>
    </sheetView>
  </sheetViews>
  <sheetFormatPr defaultRowHeight="14.25"/>
  <sheetData/>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H15"/>
  <sheetViews>
    <sheetView tabSelected="1" workbookViewId="0">
      <selection activeCell="I8" sqref="I8"/>
    </sheetView>
  </sheetViews>
  <sheetFormatPr defaultRowHeight="14.25"/>
  <cols>
    <col min="2" max="2" width="9.1328125" style="29"/>
    <col min="3" max="3" width="8.73046875" style="29" bestFit="1" customWidth="1"/>
    <col min="4" max="6" width="9.1328125" style="29"/>
    <col min="7" max="7" width="12" style="29" bestFit="1" customWidth="1"/>
  </cols>
  <sheetData>
    <row r="3" spans="2:8">
      <c r="B3" s="35" t="s">
        <v>42</v>
      </c>
      <c r="C3" s="36"/>
      <c r="D3" s="36"/>
      <c r="E3" s="36"/>
      <c r="F3" s="36"/>
      <c r="G3" s="36"/>
      <c r="H3" s="37"/>
    </row>
    <row r="5" spans="2:8">
      <c r="B5" s="29" t="s">
        <v>38</v>
      </c>
      <c r="C5" s="29" t="s">
        <v>37</v>
      </c>
      <c r="D5" s="29" t="s">
        <v>36</v>
      </c>
    </row>
    <row r="6" spans="2:8" ht="14.65" thickBot="1">
      <c r="B6" s="29">
        <v>0</v>
      </c>
      <c r="C6" s="29">
        <v>47000</v>
      </c>
      <c r="G6" s="38">
        <f>1/C6</f>
        <v>2.1276595744680852E-5</v>
      </c>
    </row>
    <row r="7" spans="2:8">
      <c r="B7" s="30">
        <v>1</v>
      </c>
      <c r="C7" s="31">
        <v>1000</v>
      </c>
      <c r="D7" s="31"/>
      <c r="G7" s="38">
        <f t="shared" ref="G7:G12" si="0">IF(C7="",0,IF(D7="ON",1/C7,0))</f>
        <v>0</v>
      </c>
    </row>
    <row r="8" spans="2:8">
      <c r="B8" s="30">
        <v>2</v>
      </c>
      <c r="C8" s="32">
        <v>221</v>
      </c>
      <c r="D8" s="32" t="s">
        <v>39</v>
      </c>
      <c r="G8" s="38">
        <f t="shared" si="0"/>
        <v>4.5248868778280547E-3</v>
      </c>
    </row>
    <row r="9" spans="2:8">
      <c r="B9" s="30">
        <v>3</v>
      </c>
      <c r="C9" s="32">
        <v>100</v>
      </c>
      <c r="D9" s="32" t="s">
        <v>39</v>
      </c>
      <c r="G9" s="38">
        <f t="shared" si="0"/>
        <v>0.01</v>
      </c>
    </row>
    <row r="10" spans="2:8">
      <c r="B10" s="30">
        <v>4</v>
      </c>
      <c r="C10" s="32">
        <v>22.1</v>
      </c>
      <c r="D10" s="32"/>
      <c r="G10" s="38">
        <f t="shared" si="0"/>
        <v>0</v>
      </c>
    </row>
    <row r="11" spans="2:8">
      <c r="B11" s="30">
        <v>5</v>
      </c>
      <c r="C11" s="32"/>
      <c r="D11" s="32"/>
      <c r="G11" s="38">
        <f t="shared" si="0"/>
        <v>0</v>
      </c>
    </row>
    <row r="12" spans="2:8" ht="14.65" thickBot="1">
      <c r="B12" s="30">
        <v>6</v>
      </c>
      <c r="C12" s="33"/>
      <c r="D12" s="33"/>
      <c r="G12" s="38">
        <f t="shared" si="0"/>
        <v>0</v>
      </c>
    </row>
    <row r="15" spans="2:8">
      <c r="F15" s="29" t="s">
        <v>40</v>
      </c>
      <c r="G15" s="34">
        <f>1/SUM(G6:G12)</f>
        <v>68.74664937024707</v>
      </c>
      <c r="H15" t="s">
        <v>41</v>
      </c>
    </row>
  </sheetData>
  <pageMargins left="0.7" right="0.7" top="0.75" bottom="0.75" header="0.3" footer="0.3"/>
  <pageSetup paperSize="281"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Cover</vt:lpstr>
      <vt:lpstr>Board</vt:lpstr>
      <vt:lpstr>Schematic</vt:lpstr>
      <vt:lpstr>BOM</vt:lpstr>
      <vt:lpstr>Notes</vt:lpstr>
      <vt:lpstr>Worksheet</vt:lpstr>
      <vt:lpstr>BOM!Print_Area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2018-04-17T02:07:43Z</dcterms:modified>
</cp:coreProperties>
</file>