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9705" yWindow="-15" windowWidth="9510" windowHeight="6660" activeTab="3"/>
  </bookViews>
  <sheets>
    <sheet name="Cover" sheetId="8" r:id="rId1"/>
    <sheet name="Board" sheetId="17" r:id="rId2"/>
    <sheet name="Schematic" sheetId="18" r:id="rId3"/>
    <sheet name="BOM" sheetId="1" r:id="rId4"/>
    <sheet name="Xreg Output Calculator" sheetId="19" r:id="rId5"/>
  </sheets>
  <calcPr calcId="152511"/>
</workbook>
</file>

<file path=xl/calcChain.xml><?xml version="1.0" encoding="utf-8"?>
<calcChain xmlns="http://schemas.openxmlformats.org/spreadsheetml/2006/main">
  <c r="C28" i="19" l="1"/>
  <c r="C22" i="19"/>
  <c r="C16" i="19"/>
  <c r="C17" i="19" s="1"/>
  <c r="C18" i="19" s="1"/>
  <c r="C19" i="19" s="1"/>
  <c r="C20" i="19" l="1"/>
  <c r="H7" i="19" s="1"/>
  <c r="G6" i="1" l="1"/>
  <c r="G7" i="1"/>
  <c r="G8" i="1"/>
  <c r="G9" i="1"/>
  <c r="G10" i="1"/>
  <c r="G11" i="1"/>
  <c r="G12" i="1"/>
  <c r="G13" i="1"/>
  <c r="G14" i="1"/>
  <c r="G15" i="1"/>
  <c r="G16" i="1"/>
  <c r="G17" i="1"/>
  <c r="G18" i="1"/>
  <c r="G19" i="1"/>
  <c r="G20" i="1"/>
</calcChain>
</file>

<file path=xl/sharedStrings.xml><?xml version="1.0" encoding="utf-8"?>
<sst xmlns="http://schemas.openxmlformats.org/spreadsheetml/2006/main" count="112" uniqueCount="96">
  <si>
    <t>Part</t>
  </si>
  <si>
    <t>Qty.</t>
  </si>
  <si>
    <t>75K</t>
  </si>
  <si>
    <t>47R</t>
  </si>
  <si>
    <t>1000uF/25V</t>
  </si>
  <si>
    <t>100uF/25V</t>
  </si>
  <si>
    <t>Q1</t>
  </si>
  <si>
    <t>Q2</t>
  </si>
  <si>
    <t>8 pin sockets</t>
  </si>
  <si>
    <t>Mouser part no.</t>
    <phoneticPr fontId="2"/>
  </si>
  <si>
    <t>BD135</t>
    <phoneticPr fontId="2"/>
  </si>
  <si>
    <t>BD136</t>
    <phoneticPr fontId="2"/>
  </si>
  <si>
    <t>1% 0.25W metal film</t>
    <phoneticPr fontId="2"/>
  </si>
  <si>
    <t>5% 0.25% carbon composition</t>
    <phoneticPr fontId="2"/>
  </si>
  <si>
    <t>791-RC1/4-470JB</t>
  </si>
  <si>
    <t>2K21</t>
    <phoneticPr fontId="2"/>
  </si>
  <si>
    <t>30.1K</t>
    <phoneticPr fontId="2"/>
  </si>
  <si>
    <t>221R</t>
    <phoneticPr fontId="2"/>
  </si>
  <si>
    <t>Kamaya Carbon Comp.</t>
    <phoneticPr fontId="2"/>
  </si>
  <si>
    <t>512-BD13616S</t>
  </si>
  <si>
    <t>Fairchild Hfe=100</t>
    <phoneticPr fontId="2"/>
  </si>
  <si>
    <t>512-BD13516S</t>
  </si>
  <si>
    <t>647-UKW1E102MPD</t>
    <phoneticPr fontId="2"/>
  </si>
  <si>
    <t>Nichicon KW</t>
    <phoneticPr fontId="2"/>
  </si>
  <si>
    <t>647-UKW1E101MED</t>
    <phoneticPr fontId="2"/>
  </si>
  <si>
    <t>Description</t>
    <phoneticPr fontId="2"/>
  </si>
  <si>
    <t>Notes</t>
    <phoneticPr fontId="2"/>
  </si>
  <si>
    <t>T1</t>
    <phoneticPr fontId="2"/>
  </si>
  <si>
    <t>D1</t>
    <phoneticPr fontId="2"/>
  </si>
  <si>
    <t>553-VPT24-1040</t>
  </si>
  <si>
    <t>Triad 25VA 2x12</t>
    <phoneticPr fontId="2"/>
  </si>
  <si>
    <t>625-GBPC102-E4</t>
  </si>
  <si>
    <t>Vishay GBPC6 3 A 200 V</t>
    <phoneticPr fontId="2"/>
  </si>
  <si>
    <t>Component values shown may differ from the BOM value to be used.</t>
  </si>
  <si>
    <t>Value</t>
  </si>
  <si>
    <t>(2 channels)</t>
  </si>
  <si>
    <t>Import Mouser BOM</t>
    <phoneticPr fontId="2"/>
  </si>
  <si>
    <t>or Nichicon FW, any 5 mm lead spacing</t>
  </si>
  <si>
    <t>575-193308</t>
  </si>
  <si>
    <t>Power Supply</t>
  </si>
  <si>
    <t>TO-126 npn  transistor (alternate BD137,BD139)</t>
  </si>
  <si>
    <t>TO-126 pnp  transistor (alternate BD138,BD140)</t>
  </si>
  <si>
    <t>X-reg Parts List</t>
  </si>
  <si>
    <t>IC1</t>
  </si>
  <si>
    <t>NE5532</t>
  </si>
  <si>
    <t>DIP8 dual op amp</t>
  </si>
  <si>
    <t>X-reg Board</t>
  </si>
  <si>
    <t>R1,1A</t>
  </si>
  <si>
    <t>R2,2A,3,3A</t>
  </si>
  <si>
    <t>R4,4A,5,5A</t>
  </si>
  <si>
    <t>R6,6A</t>
  </si>
  <si>
    <t>R7,7A</t>
  </si>
  <si>
    <t>C1,1A</t>
  </si>
  <si>
    <t>595-NE5532P</t>
  </si>
  <si>
    <t>Texas Intruments</t>
  </si>
  <si>
    <t>Power transformer</t>
  </si>
  <si>
    <t>Bridge rectifier</t>
  </si>
  <si>
    <t>C2,3,4,4A,5,5A,6,6A</t>
  </si>
  <si>
    <t>660-MF1/4DC2210F</t>
  </si>
  <si>
    <t>660-MF1/4DC3012F</t>
  </si>
  <si>
    <t>660-MF1/4DC2211F</t>
  </si>
  <si>
    <t>660-MF1/4DC7502F</t>
  </si>
  <si>
    <t>KOA Speer</t>
  </si>
  <si>
    <t>or Nichicon FW, any 2.5 mm lead spacing</t>
  </si>
  <si>
    <t>Edit the input voltage to match your power supply and adjust R11-14 until the desired output voltage is obtained.</t>
  </si>
  <si>
    <t>Input voltage</t>
  </si>
  <si>
    <t>V</t>
  </si>
  <si>
    <t>&lt;-- V++</t>
  </si>
  <si>
    <t>Output Voltage</t>
  </si>
  <si>
    <t>&lt;-- increase R11-14 if headroom warning is displayed</t>
  </si>
  <si>
    <t>W</t>
  </si>
  <si>
    <t>I_opamps</t>
  </si>
  <si>
    <t>A</t>
  </si>
  <si>
    <t>V_opamps</t>
  </si>
  <si>
    <t>&lt;-- V+</t>
  </si>
  <si>
    <t>V_ref</t>
  </si>
  <si>
    <t>&lt;-- Vref-</t>
  </si>
  <si>
    <t>V_out</t>
  </si>
  <si>
    <t>&lt;-- Xreg output voltage</t>
  </si>
  <si>
    <t>V_base</t>
  </si>
  <si>
    <t>&lt;-- the opamp output and transistor base voltage</t>
  </si>
  <si>
    <t>Headroom</t>
  </si>
  <si>
    <t>&lt;-- how close the opamp output is to V+</t>
  </si>
  <si>
    <t>Gain</t>
  </si>
  <si>
    <t>dB</t>
  </si>
  <si>
    <t>If you don't know the input voltage (rectified DC after the diodes), enter the VAC of the transformer secondary windings into the box below to find an estimate for the input voltage</t>
    <phoneticPr fontId="1"/>
  </si>
  <si>
    <r>
      <t>V</t>
    </r>
    <r>
      <rPr>
        <sz val="11"/>
        <color theme="1"/>
        <rFont val="Calibri"/>
        <family val="2"/>
        <scheme val="minor"/>
      </rPr>
      <t>AC</t>
    </r>
  </si>
  <si>
    <r>
      <t>D</t>
    </r>
    <r>
      <rPr>
        <sz val="11"/>
        <color theme="1"/>
        <rFont val="Calibri"/>
        <family val="2"/>
        <scheme val="minor"/>
      </rPr>
      <t>CV</t>
    </r>
  </si>
  <si>
    <t>&lt;-- nominal estimate for input voltage, above.</t>
    <phoneticPr fontId="1"/>
  </si>
  <si>
    <t>Xreg worksheet</t>
  </si>
  <si>
    <t>R2,R3</t>
  </si>
  <si>
    <t>R1</t>
  </si>
  <si>
    <t>R4,5</t>
  </si>
  <si>
    <t>R6</t>
  </si>
  <si>
    <t>V DC</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</si>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</sst>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0"/>
      <name val="Calibri"/>
      <family val="2"/>
      <scheme val="minor"/>
    </font>
    <font>
      <sz val="6"/>
      <name val="Calibri"/>
      <family val="3"/>
      <charset val="128"/>
      <scheme val="minor"/>
    </font>
    <font>
      <b/>
      <sz val="10"/>
      <name val="Calibri"/>
      <family val="2"/>
      <scheme val="minor"/>
    </font>
    <font>
      <sz val="10"/>
      <color theme="6" tint="-0.499984740745262"/>
      <name val="Calibri"/>
      <family val="2"/>
      <scheme val="minor"/>
    </font>
    <font>
      <sz val="11"/>
      <color theme="1"/>
      <name val="Calibri"/>
      <family val="2"/>
      <scheme val="minor"/>
    </font>
    <font>
      <u/>
      <sz val="11"/>
      <color theme="10"/>
      <name val="Calibri"/>
      <family val="2"/>
      <scheme val="minor"/>
    </font>
    <font>
      <sz val="11"/>
      <name val="Calibri"/>
      <family val="2"/>
      <scheme val="minor"/>
    </font>
    <font>
      <i/>
      <sz val="11"/>
      <color theme="1"/>
      <name val="Calibri"/>
      <family val="2"/>
      <scheme val="minor"/>
    </font>
    <font>
      <sz val="11"/>
      <color rgb="FFFF0000"/>
      <name val="Calibri"/>
      <family val="2"/>
      <scheme val="minor"/>
    </font>
    <font>
      <sz val="11"/>
      <color theme="1"/>
      <name val="Symbol"/>
      <family val="1"/>
      <charset val="2"/>
    </font>
    <font>
      <sz val="11"/>
      <color theme="0" tint="-0.499984740745262"/>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6" fillId="0" borderId="0" applyNumberFormat="0" applyFill="0" applyBorder="0" applyAlignment="0" applyProtection="0"/>
  </cellStyleXfs>
  <cellXfs count="37">
    <xf numFmtId="0" fontId="0" fillId="0" borderId="0" xfId="0"/>
    <xf numFmtId="0" fontId="1" fillId="0" borderId="0" xfId="0" applyFont="1" applyFill="1"/>
    <xf numFmtId="0" fontId="1" fillId="0" borderId="0" xfId="0" applyFont="1" applyFill="1" applyAlignment="1">
      <alignment horizontal="left"/>
    </xf>
    <xf numFmtId="0" fontId="1"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left"/>
    </xf>
    <xf numFmtId="0" fontId="1" fillId="2" borderId="1" xfId="0" applyFont="1" applyFill="1" applyBorder="1" applyAlignment="1">
      <alignment horizontal="center"/>
    </xf>
    <xf numFmtId="0" fontId="1" fillId="2" borderId="0" xfId="0" applyFont="1" applyFill="1" applyBorder="1" applyAlignment="1">
      <alignment horizontal="center"/>
    </xf>
    <xf numFmtId="0" fontId="1" fillId="2" borderId="2" xfId="0" applyFont="1" applyFill="1" applyBorder="1" applyAlignment="1">
      <alignment horizontal="center"/>
    </xf>
    <xf numFmtId="0" fontId="1" fillId="0" borderId="3" xfId="0" applyFont="1" applyFill="1" applyBorder="1" applyAlignment="1">
      <alignment horizontal="center"/>
    </xf>
    <xf numFmtId="0" fontId="1" fillId="0" borderId="1" xfId="0" applyFont="1" applyFill="1" applyBorder="1" applyAlignment="1">
      <alignment horizontal="center"/>
    </xf>
    <xf numFmtId="0" fontId="4" fillId="0" borderId="4" xfId="0" applyFont="1" applyFill="1" applyBorder="1" applyAlignment="1">
      <alignment horizontal="left" wrapText="1"/>
    </xf>
    <xf numFmtId="0" fontId="1" fillId="0" borderId="5" xfId="0" applyFont="1" applyFill="1" applyBorder="1" applyAlignment="1">
      <alignment horizontal="center"/>
    </xf>
    <xf numFmtId="0" fontId="1" fillId="0" borderId="0" xfId="0" applyFont="1" applyFill="1" applyBorder="1" applyAlignment="1">
      <alignment horizontal="center"/>
    </xf>
    <xf numFmtId="0" fontId="4" fillId="0" borderId="6" xfId="0" applyFont="1" applyFill="1" applyBorder="1" applyAlignment="1">
      <alignment horizontal="left" wrapText="1"/>
    </xf>
    <xf numFmtId="0" fontId="4" fillId="0" borderId="6" xfId="0" applyFont="1" applyFill="1" applyBorder="1" applyAlignment="1">
      <alignment horizontal="left"/>
    </xf>
    <xf numFmtId="0" fontId="1" fillId="0" borderId="7" xfId="0" applyFont="1" applyFill="1" applyBorder="1" applyAlignment="1">
      <alignment horizontal="center"/>
    </xf>
    <xf numFmtId="0" fontId="1" fillId="0" borderId="2" xfId="0" applyFont="1" applyFill="1" applyBorder="1" applyAlignment="1">
      <alignment horizontal="center"/>
    </xf>
    <xf numFmtId="0" fontId="4" fillId="0" borderId="8" xfId="0" applyFont="1" applyFill="1" applyBorder="1" applyAlignment="1">
      <alignment horizontal="left"/>
    </xf>
    <xf numFmtId="0" fontId="5" fillId="0" borderId="0" xfId="1" applyBorder="1"/>
    <xf numFmtId="0" fontId="5" fillId="0" borderId="0" xfId="1"/>
    <xf numFmtId="0" fontId="7" fillId="0" borderId="0" xfId="1" applyFont="1" applyBorder="1"/>
    <xf numFmtId="0" fontId="8" fillId="0" borderId="0" xfId="1" applyFont="1"/>
    <xf numFmtId="0" fontId="5" fillId="0" borderId="0" xfId="1" applyAlignment="1">
      <alignment horizontal="center"/>
    </xf>
    <xf numFmtId="0" fontId="5" fillId="0" borderId="0" xfId="1" applyBorder="1" applyAlignment="1">
      <alignment horizontal="center"/>
    </xf>
    <xf numFmtId="0" fontId="0" fillId="0" borderId="9" xfId="1" applyFont="1" applyBorder="1"/>
    <xf numFmtId="0" fontId="9" fillId="0" borderId="0" xfId="1" applyFont="1"/>
    <xf numFmtId="2" fontId="9" fillId="0" borderId="0" xfId="1" applyNumberFormat="1" applyFont="1" applyAlignment="1">
      <alignment horizontal="center"/>
    </xf>
    <xf numFmtId="0" fontId="7" fillId="0" borderId="0" xfId="1" applyFont="1" applyAlignment="1">
      <alignment horizontal="center"/>
    </xf>
    <xf numFmtId="0" fontId="10" fillId="0" borderId="0" xfId="1" applyFont="1" applyBorder="1"/>
    <xf numFmtId="0" fontId="5" fillId="0" borderId="9" xfId="1" applyBorder="1"/>
    <xf numFmtId="0" fontId="11" fillId="0" borderId="0" xfId="1" applyFont="1"/>
    <xf numFmtId="0" fontId="11" fillId="0" borderId="0" xfId="1" applyFont="1" applyBorder="1" applyAlignment="1">
      <alignment horizontal="center"/>
    </xf>
    <xf numFmtId="1" fontId="11" fillId="0" borderId="0" xfId="1" applyNumberFormat="1" applyFont="1" applyBorder="1"/>
    <xf numFmtId="0" fontId="11" fillId="0" borderId="0" xfId="1" applyFont="1" applyBorder="1"/>
    <xf numFmtId="0" fontId="0" fillId="0" borderId="0" xfId="1" applyFont="1"/>
    <xf numFmtId="0" fontId="0" fillId="0" borderId="0" xfId="1" applyFont="1" applyBorder="1"/>
  </cellXfs>
  <cellStyles count="3">
    <cellStyle name="Hyperlink 2" xfId="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0</xdr:colOff>
      <xdr:row>3</xdr:row>
      <xdr:rowOff>0</xdr:rowOff>
    </xdr:from>
    <xdr:to>
      <xdr:col>11</xdr:col>
      <xdr:colOff>0</xdr:colOff>
      <xdr:row>24</xdr:row>
      <xdr:rowOff>0</xdr:rowOff>
    </xdr:to>
    <xdr:sp macro="" textlink="">
      <xdr:nvSpPr>
        <xdr:cNvPr id="2" name="TextBox 1"/>
        <xdr:cNvSpPr txBox="1"/>
      </xdr:nvSpPr>
      <xdr:spPr>
        <a:xfrm>
          <a:off x="1371600" y="514350"/>
          <a:ext cx="6172200" cy="3600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800"/>
            <a:t>BOM for RJM Audio X-reg Evaluation Board</a:t>
          </a:r>
        </a:p>
        <a:p>
          <a:pPr algn="ctr"/>
          <a:endParaRPr kumimoji="1" lang="en-US" altLang="ja-JP" sz="1100"/>
        </a:p>
        <a:p>
          <a:pPr algn="ctr"/>
          <a:r>
            <a:rPr kumimoji="1" lang="en-US" altLang="ja-JP" sz="1100" i="1"/>
            <a:t>board revision</a:t>
          </a:r>
          <a:r>
            <a:rPr kumimoji="1" lang="en-US" altLang="ja-JP" sz="1100" i="1" baseline="0"/>
            <a:t> 15c</a:t>
          </a:r>
          <a:endParaRPr kumimoji="1" lang="en-US" altLang="ja-JP" sz="1100" i="1"/>
        </a:p>
        <a:p>
          <a:pPr algn="ctr"/>
          <a:endParaRPr kumimoji="1" lang="en-US" altLang="ja-JP" sz="1100" i="1"/>
        </a:p>
        <a:p>
          <a:pPr algn="ctr"/>
          <a:endParaRPr kumimoji="1" lang="en-US" altLang="ja-JP" sz="1100"/>
        </a:p>
        <a:p>
          <a:pPr algn="ctr"/>
          <a:r>
            <a:rPr kumimoji="1" lang="en-US" altLang="ja-JP" sz="1100"/>
            <a:t>Please report errors or outdated information to : rjm003.geo@yahoo.com</a:t>
          </a:r>
        </a:p>
        <a:p>
          <a:pPr algn="ctr"/>
          <a:endParaRPr kumimoji="1" lang="en-US" altLang="ja-JP" sz="1100"/>
        </a:p>
        <a:p>
          <a:pPr algn="ctr"/>
          <a:endParaRPr kumimoji="1" lang="en-US" altLang="ja-JP" sz="1100"/>
        </a:p>
        <a:p>
          <a:pPr algn="ctr"/>
          <a:r>
            <a:rPr kumimoji="1" lang="en-US" altLang="ja-JP" sz="1100" i="1"/>
            <a:t>for more information, please visit</a:t>
          </a:r>
          <a:endParaRPr kumimoji="1" lang="en-US" altLang="ja-JP" sz="1100"/>
        </a:p>
        <a:p>
          <a:pPr algn="ctr"/>
          <a:endParaRPr kumimoji="1" lang="en-US" altLang="ja-JP" sz="1100"/>
        </a:p>
        <a:p>
          <a:pPr algn="ctr"/>
          <a:endParaRPr kumimoji="1" lang="en-US" altLang="ja-JP" sz="1100"/>
        </a:p>
        <a:p>
          <a:pPr algn="ctr"/>
          <a:r>
            <a:rPr lang="en-US" altLang="ja-JP">
              <a:hlinkClick xmlns:r="http://schemas.openxmlformats.org/officeDocument/2006/relationships" r:id=""/>
            </a:rPr>
            <a:t>http://phonoclone.com/pcb.html</a:t>
          </a:r>
        </a:p>
        <a:p>
          <a:pPr algn="ctr"/>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15</xdr:col>
      <xdr:colOff>598934</xdr:colOff>
      <xdr:row>34</xdr:row>
      <xdr:rowOff>132619</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762000"/>
          <a:ext cx="9133334" cy="58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28</xdr:col>
      <xdr:colOff>66675</xdr:colOff>
      <xdr:row>3</xdr:row>
      <xdr:rowOff>133350</xdr:rowOff>
    </xdr:from>
    <xdr:to>
      <xdr:col>33</xdr:col>
      <xdr:colOff>466725</xdr:colOff>
      <xdr:row>9</xdr:row>
      <xdr:rowOff>57150</xdr:rowOff>
    </xdr:to>
    <xdr:sp macro="" textlink="">
      <xdr:nvSpPr>
        <xdr:cNvPr id="2" name="TextBox 1"/>
        <xdr:cNvSpPr txBox="1"/>
      </xdr:nvSpPr>
      <xdr:spPr>
        <a:xfrm>
          <a:off x="17135475" y="704850"/>
          <a:ext cx="3448050" cy="1066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Some parts are mislabled due to the limitations of the software</a:t>
          </a:r>
          <a:r>
            <a:rPr lang="en-US" sz="1100" baseline="0"/>
            <a:t> packages and/or minor adjustments in the BOM</a:t>
          </a:r>
        </a:p>
        <a:p>
          <a:endParaRPr lang="en-US" sz="1100" baseline="0"/>
        </a:p>
        <a:p>
          <a:r>
            <a:rPr lang="en-US" sz="1100" baseline="0"/>
            <a:t>Schematic is for reference only.</a:t>
          </a:r>
        </a:p>
      </xdr:txBody>
    </xdr:sp>
    <xdr:clientData/>
  </xdr:twoCellAnchor>
  <xdr:twoCellAnchor editAs="oneCell">
    <xdr:from>
      <xdr:col>1</xdr:col>
      <xdr:colOff>0</xdr:colOff>
      <xdr:row>3</xdr:row>
      <xdr:rowOff>0</xdr:rowOff>
    </xdr:from>
    <xdr:to>
      <xdr:col>21</xdr:col>
      <xdr:colOff>246096</xdr:colOff>
      <xdr:row>47</xdr:row>
      <xdr:rowOff>132286</xdr:rowOff>
    </xdr:to>
    <xdr:pic>
      <xdr:nvPicPr>
        <xdr:cNvPr id="3" name="Picture 2"/>
        <xdr:cNvPicPr>
          <a:picLocks noChangeAspect="1"/>
        </xdr:cNvPicPr>
      </xdr:nvPicPr>
      <xdr:blipFill>
        <a:blip xmlns:r="http://schemas.openxmlformats.org/officeDocument/2006/relationships" r:embed="rId1"/>
        <a:stretch>
          <a:fillRect/>
        </a:stretch>
      </xdr:blipFill>
      <xdr:spPr>
        <a:xfrm>
          <a:off x="609600" y="571500"/>
          <a:ext cx="12438096" cy="8514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0</xdr:colOff>
      <xdr:row>23</xdr:row>
      <xdr:rowOff>0</xdr:rowOff>
    </xdr:from>
    <xdr:to>
      <xdr:col>7</xdr:col>
      <xdr:colOff>2504587</xdr:colOff>
      <xdr:row>39</xdr:row>
      <xdr:rowOff>113962</xdr:rowOff>
    </xdr:to>
    <xdr:pic>
      <xdr:nvPicPr>
        <xdr:cNvPr id="2" name="Picture 1"/>
        <xdr:cNvPicPr>
          <a:picLocks noChangeAspect="1"/>
        </xdr:cNvPicPr>
      </xdr:nvPicPr>
      <xdr:blipFill>
        <a:blip xmlns:r="http://schemas.openxmlformats.org/officeDocument/2006/relationships" r:embed="rId1"/>
        <a:stretch>
          <a:fillRect/>
        </a:stretch>
      </xdr:blipFill>
      <xdr:spPr>
        <a:xfrm>
          <a:off x="7077075" y="3733800"/>
          <a:ext cx="3904762" cy="270476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3" sqref="E33"/>
    </sheetView>
  </sheetViews>
  <sheetFormatPr defaultRowHeight="15"/>
  <sheetData/>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5" sqref="B5"/>
    </sheetView>
  </sheetViews>
  <sheetFormatPr defaultRowHeight="15"/>
  <sheetData>
    <row r="2" spans="2:2">
      <c r="B2" t="s">
        <v>33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4" sqref="B4"/>
    </sheetView>
  </sheetViews>
  <sheetFormatPr defaultRowHeight="15"/>
  <sheetData>
    <row r="2" spans="2:2">
      <c r="B2" t="s">
        <v>33</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tabSelected="1" workbookViewId="0">
      <selection activeCell="E11" sqref="E11"/>
    </sheetView>
  </sheetViews>
  <sheetFormatPr defaultColWidth="10.140625" defaultRowHeight="12.75"/>
  <cols>
    <col min="1" max="1" width="16.7109375" style="1" customWidth="1"/>
    <col min="2" max="2" width="19.7109375" style="3" bestFit="1" customWidth="1"/>
    <col min="3" max="3" width="16.85546875" style="3" customWidth="1"/>
    <col min="4" max="4" width="20.85546875" style="3" customWidth="1"/>
    <col min="5" max="5" width="21.85546875" style="3" customWidth="1"/>
    <col min="6" max="6" width="10.140625" style="3"/>
    <col min="7" max="7" width="21" style="3" bestFit="1" customWidth="1"/>
    <col min="8" max="8" width="56.5703125" style="2" bestFit="1" customWidth="1"/>
    <col min="9" max="16384" width="10.140625" style="1"/>
  </cols>
  <sheetData>
    <row r="1" spans="1:8">
      <c r="B1" s="2" t="s">
        <v>42</v>
      </c>
    </row>
    <row r="3" spans="1:8">
      <c r="B3" s="4" t="s">
        <v>0</v>
      </c>
      <c r="C3" s="4" t="s">
        <v>34</v>
      </c>
      <c r="D3" s="4" t="s">
        <v>9</v>
      </c>
      <c r="E3" s="4" t="s">
        <v>25</v>
      </c>
      <c r="F3" s="4" t="s">
        <v>1</v>
      </c>
      <c r="G3" s="4" t="s">
        <v>36</v>
      </c>
      <c r="H3" s="5" t="s">
        <v>26</v>
      </c>
    </row>
    <row r="4" spans="1:8">
      <c r="F4" s="3" t="s">
        <v>35</v>
      </c>
      <c r="G4" s="3">
        <v>1</v>
      </c>
    </row>
    <row r="5" spans="1:8">
      <c r="B5" s="4"/>
      <c r="C5" s="4"/>
      <c r="D5" s="4"/>
      <c r="E5" s="4"/>
      <c r="F5" s="4"/>
      <c r="H5" s="5"/>
    </row>
    <row r="6" spans="1:8">
      <c r="A6" s="1" t="s">
        <v>46</v>
      </c>
      <c r="B6" s="9" t="s">
        <v>47</v>
      </c>
      <c r="C6" s="10" t="s">
        <v>17</v>
      </c>
      <c r="D6" s="10" t="s">
        <v>58</v>
      </c>
      <c r="E6" s="10" t="s">
        <v>62</v>
      </c>
      <c r="F6" s="10">
        <v>2</v>
      </c>
      <c r="G6" s="6" t="str">
        <f t="shared" ref="G6:G20" si="0">IF(F6=0,"",CONCATENATE(D6,"|",F6*$G$4))</f>
        <v>660-MF1/4DC2210F|2</v>
      </c>
      <c r="H6" s="11" t="s">
        <v>12</v>
      </c>
    </row>
    <row r="7" spans="1:8">
      <c r="B7" s="12" t="s">
        <v>48</v>
      </c>
      <c r="C7" s="13" t="s">
        <v>16</v>
      </c>
      <c r="D7" s="13" t="s">
        <v>59</v>
      </c>
      <c r="E7" s="13" t="s">
        <v>62</v>
      </c>
      <c r="F7" s="13">
        <v>4</v>
      </c>
      <c r="G7" s="7" t="str">
        <f t="shared" si="0"/>
        <v>660-MF1/4DC3012F|4</v>
      </c>
      <c r="H7" s="14" t="s">
        <v>12</v>
      </c>
    </row>
    <row r="8" spans="1:8">
      <c r="B8" s="12" t="s">
        <v>49</v>
      </c>
      <c r="C8" s="13" t="s">
        <v>15</v>
      </c>
      <c r="D8" s="13" t="s">
        <v>60</v>
      </c>
      <c r="E8" s="13" t="s">
        <v>62</v>
      </c>
      <c r="F8" s="13">
        <v>4</v>
      </c>
      <c r="G8" s="7" t="str">
        <f t="shared" si="0"/>
        <v>660-MF1/4DC2211F|4</v>
      </c>
      <c r="H8" s="14" t="s">
        <v>12</v>
      </c>
    </row>
    <row r="9" spans="1:8">
      <c r="B9" s="12" t="s">
        <v>50</v>
      </c>
      <c r="C9" s="13" t="s">
        <v>2</v>
      </c>
      <c r="D9" s="13" t="s">
        <v>61</v>
      </c>
      <c r="E9" s="13" t="s">
        <v>62</v>
      </c>
      <c r="F9" s="13">
        <v>2</v>
      </c>
      <c r="G9" s="7" t="str">
        <f t="shared" si="0"/>
        <v>660-MF1/4DC7502F|2</v>
      </c>
      <c r="H9" s="14" t="s">
        <v>12</v>
      </c>
    </row>
    <row r="10" spans="1:8">
      <c r="B10" s="12" t="s">
        <v>51</v>
      </c>
      <c r="C10" s="13" t="s">
        <v>3</v>
      </c>
      <c r="D10" s="13" t="s">
        <v>14</v>
      </c>
      <c r="E10" s="13" t="s">
        <v>18</v>
      </c>
      <c r="F10" s="13">
        <v>2</v>
      </c>
      <c r="G10" s="7" t="str">
        <f t="shared" si="0"/>
        <v>791-RC1/4-470JB|2</v>
      </c>
      <c r="H10" s="14" t="s">
        <v>13</v>
      </c>
    </row>
    <row r="11" spans="1:8" ht="13.5" customHeight="1">
      <c r="B11" s="12" t="s">
        <v>52</v>
      </c>
      <c r="C11" s="13" t="s">
        <v>4</v>
      </c>
      <c r="D11" s="13" t="s">
        <v>22</v>
      </c>
      <c r="E11" s="13" t="s">
        <v>23</v>
      </c>
      <c r="F11" s="13">
        <v>2</v>
      </c>
      <c r="G11" s="7" t="str">
        <f t="shared" si="0"/>
        <v>647-UKW1E102MPD|2</v>
      </c>
      <c r="H11" s="14" t="s">
        <v>37</v>
      </c>
    </row>
    <row r="12" spans="1:8">
      <c r="B12" s="12" t="s">
        <v>57</v>
      </c>
      <c r="C12" s="13" t="s">
        <v>5</v>
      </c>
      <c r="D12" s="13" t="s">
        <v>24</v>
      </c>
      <c r="E12" s="13" t="s">
        <v>23</v>
      </c>
      <c r="F12" s="13">
        <v>8</v>
      </c>
      <c r="G12" s="7" t="str">
        <f t="shared" si="0"/>
        <v>647-UKW1E101MED|8</v>
      </c>
      <c r="H12" s="14" t="s">
        <v>63</v>
      </c>
    </row>
    <row r="13" spans="1:8">
      <c r="B13" s="12" t="s">
        <v>43</v>
      </c>
      <c r="C13" s="13" t="s">
        <v>44</v>
      </c>
      <c r="D13" s="13" t="s">
        <v>53</v>
      </c>
      <c r="E13" s="13" t="s">
        <v>54</v>
      </c>
      <c r="F13" s="13">
        <v>1</v>
      </c>
      <c r="G13" s="7" t="str">
        <f t="shared" si="0"/>
        <v>595-NE5532P|1</v>
      </c>
      <c r="H13" s="15" t="s">
        <v>45</v>
      </c>
    </row>
    <row r="14" spans="1:8">
      <c r="B14" s="12" t="s">
        <v>6</v>
      </c>
      <c r="C14" s="13" t="s">
        <v>10</v>
      </c>
      <c r="D14" s="13" t="s">
        <v>21</v>
      </c>
      <c r="E14" s="13" t="s">
        <v>20</v>
      </c>
      <c r="F14" s="13">
        <v>1</v>
      </c>
      <c r="G14" s="7" t="str">
        <f t="shared" si="0"/>
        <v>512-BD13516S|1</v>
      </c>
      <c r="H14" s="14" t="s">
        <v>40</v>
      </c>
    </row>
    <row r="15" spans="1:8">
      <c r="B15" s="12" t="s">
        <v>7</v>
      </c>
      <c r="C15" s="13" t="s">
        <v>11</v>
      </c>
      <c r="D15" s="13" t="s">
        <v>19</v>
      </c>
      <c r="E15" s="13" t="s">
        <v>20</v>
      </c>
      <c r="F15" s="13">
        <v>1</v>
      </c>
      <c r="G15" s="7" t="str">
        <f t="shared" si="0"/>
        <v>512-BD13616S|1</v>
      </c>
      <c r="H15" s="14" t="s">
        <v>41</v>
      </c>
    </row>
    <row r="16" spans="1:8">
      <c r="B16" s="16" t="s">
        <v>8</v>
      </c>
      <c r="C16" s="17"/>
      <c r="D16" s="17" t="s">
        <v>38</v>
      </c>
      <c r="E16" s="17"/>
      <c r="F16" s="17">
        <v>1</v>
      </c>
      <c r="G16" s="8" t="str">
        <f t="shared" si="0"/>
        <v>575-193308|1</v>
      </c>
      <c r="H16" s="18"/>
    </row>
    <row r="17" spans="1:8">
      <c r="G17" s="7" t="str">
        <f t="shared" si="0"/>
        <v/>
      </c>
    </row>
    <row r="18" spans="1:8">
      <c r="G18" s="7" t="str">
        <f t="shared" si="0"/>
        <v/>
      </c>
    </row>
    <row r="19" spans="1:8">
      <c r="A19" s="1" t="s">
        <v>39</v>
      </c>
      <c r="B19" s="3" t="s">
        <v>27</v>
      </c>
      <c r="D19" s="3" t="s">
        <v>29</v>
      </c>
      <c r="E19" s="3" t="s">
        <v>30</v>
      </c>
      <c r="F19" s="3">
        <v>1</v>
      </c>
      <c r="G19" s="7" t="str">
        <f t="shared" si="0"/>
        <v>553-VPT24-1040|1</v>
      </c>
      <c r="H19" s="2" t="s">
        <v>55</v>
      </c>
    </row>
    <row r="20" spans="1:8">
      <c r="B20" s="3" t="s">
        <v>28</v>
      </c>
      <c r="D20" s="3" t="s">
        <v>31</v>
      </c>
      <c r="E20" s="3" t="s">
        <v>32</v>
      </c>
      <c r="F20" s="3">
        <v>2</v>
      </c>
      <c r="G20" s="7" t="str">
        <f t="shared" si="0"/>
        <v>625-GBPC102-E4|2</v>
      </c>
      <c r="H20" s="2" t="s">
        <v>56</v>
      </c>
    </row>
  </sheetData>
  <phoneticPr fontId="2"/>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C7" sqref="C7"/>
    </sheetView>
  </sheetViews>
  <sheetFormatPr defaultColWidth="9" defaultRowHeight="15"/>
  <cols>
    <col min="1" max="1" width="9" style="20"/>
    <col min="2" max="2" width="13.28515625" style="20" customWidth="1"/>
    <col min="3" max="6" width="9" style="20"/>
    <col min="7" max="7" width="16.140625" style="20" bestFit="1" customWidth="1"/>
    <col min="8" max="8" width="10.140625" style="20" bestFit="1" customWidth="1"/>
    <col min="9" max="16384" width="9" style="20"/>
  </cols>
  <sheetData>
    <row r="1" spans="1:9">
      <c r="A1" s="19"/>
      <c r="B1" s="19"/>
      <c r="C1" s="19"/>
      <c r="D1" s="19"/>
      <c r="E1" s="19"/>
    </row>
    <row r="2" spans="1:9">
      <c r="A2" s="19"/>
      <c r="B2" s="35" t="s">
        <v>89</v>
      </c>
    </row>
    <row r="3" spans="1:9">
      <c r="A3" s="19"/>
    </row>
    <row r="4" spans="1:9">
      <c r="A4" s="21"/>
      <c r="B4" s="22" t="s">
        <v>64</v>
      </c>
    </row>
    <row r="5" spans="1:9">
      <c r="A5" s="21"/>
    </row>
    <row r="6" spans="1:9">
      <c r="A6" s="21"/>
      <c r="B6" s="23"/>
    </row>
    <row r="7" spans="1:9">
      <c r="A7" s="21"/>
      <c r="B7" s="24" t="s">
        <v>65</v>
      </c>
      <c r="C7" s="25">
        <v>18.5</v>
      </c>
      <c r="D7" s="36" t="s">
        <v>94</v>
      </c>
      <c r="E7" s="19" t="s">
        <v>67</v>
      </c>
      <c r="G7" s="26" t="s">
        <v>68</v>
      </c>
      <c r="H7" s="27" t="str">
        <f>IF(C20&lt;3.3,"!headroom!",CONCATENATE(ROUND(C18,2)," V DC"))</f>
        <v>10.23 V DC</v>
      </c>
      <c r="I7" s="20" t="s">
        <v>69</v>
      </c>
    </row>
    <row r="8" spans="1:9">
      <c r="A8" s="19"/>
      <c r="B8" s="19"/>
      <c r="C8" s="19"/>
      <c r="D8" s="19"/>
      <c r="E8" s="19"/>
    </row>
    <row r="9" spans="1:9">
      <c r="A9" s="19"/>
      <c r="B9" s="28" t="s">
        <v>91</v>
      </c>
      <c r="C9" s="19">
        <v>221</v>
      </c>
      <c r="D9" s="29" t="s">
        <v>70</v>
      </c>
      <c r="E9" s="19"/>
    </row>
    <row r="10" spans="1:9">
      <c r="A10" s="19"/>
      <c r="B10" s="28" t="s">
        <v>90</v>
      </c>
      <c r="C10" s="30">
        <v>30100</v>
      </c>
      <c r="D10" s="29" t="s">
        <v>70</v>
      </c>
      <c r="E10" s="19"/>
    </row>
    <row r="11" spans="1:9">
      <c r="A11" s="19"/>
      <c r="B11" s="28" t="s">
        <v>92</v>
      </c>
      <c r="C11" s="19">
        <v>2210</v>
      </c>
      <c r="D11" s="29" t="s">
        <v>70</v>
      </c>
      <c r="E11" s="19"/>
    </row>
    <row r="12" spans="1:9">
      <c r="B12" s="28" t="s">
        <v>93</v>
      </c>
      <c r="C12" s="19">
        <v>75000</v>
      </c>
      <c r="D12" s="29" t="s">
        <v>70</v>
      </c>
      <c r="E12" s="19"/>
    </row>
    <row r="13" spans="1:9">
      <c r="B13" s="19"/>
      <c r="C13" s="36" t="s">
        <v>95</v>
      </c>
      <c r="D13" s="19"/>
      <c r="E13" s="19"/>
    </row>
    <row r="14" spans="1:9">
      <c r="B14" s="24" t="s">
        <v>71</v>
      </c>
      <c r="C14" s="19">
        <v>8.0000000000000002E-3</v>
      </c>
      <c r="D14" s="19" t="s">
        <v>72</v>
      </c>
      <c r="E14" s="19"/>
    </row>
    <row r="15" spans="1:9">
      <c r="E15" s="19"/>
    </row>
    <row r="16" spans="1:9">
      <c r="B16" s="31" t="s">
        <v>73</v>
      </c>
      <c r="C16" s="31">
        <f>C7-C9*C14</f>
        <v>16.731999999999999</v>
      </c>
      <c r="D16" s="31" t="s">
        <v>66</v>
      </c>
      <c r="E16" s="31" t="s">
        <v>74</v>
      </c>
      <c r="F16" s="31"/>
    </row>
    <row r="17" spans="2:6">
      <c r="B17" s="31" t="s">
        <v>75</v>
      </c>
      <c r="C17" s="31">
        <f>-C11/2/(C10*2+C11/2)*C16</f>
        <v>-0.30158812494902537</v>
      </c>
      <c r="D17" s="31" t="s">
        <v>66</v>
      </c>
      <c r="E17" s="31" t="s">
        <v>76</v>
      </c>
      <c r="F17" s="31"/>
    </row>
    <row r="18" spans="2:6">
      <c r="B18" s="31" t="s">
        <v>77</v>
      </c>
      <c r="C18" s="31">
        <f>-C17*C12/C11</f>
        <v>10.234891118179593</v>
      </c>
      <c r="D18" s="31" t="s">
        <v>66</v>
      </c>
      <c r="E18" s="31" t="s">
        <v>78</v>
      </c>
      <c r="F18" s="31"/>
    </row>
    <row r="19" spans="2:6">
      <c r="B19" s="31" t="s">
        <v>79</v>
      </c>
      <c r="C19" s="31">
        <f>C18+0.6</f>
        <v>10.834891118179593</v>
      </c>
      <c r="D19" s="31" t="s">
        <v>66</v>
      </c>
      <c r="E19" s="31" t="s">
        <v>80</v>
      </c>
      <c r="F19" s="31"/>
    </row>
    <row r="20" spans="2:6">
      <c r="B20" s="31" t="s">
        <v>81</v>
      </c>
      <c r="C20" s="31">
        <f>C16-C19</f>
        <v>5.8971088818204063</v>
      </c>
      <c r="D20" s="31" t="s">
        <v>66</v>
      </c>
      <c r="E20" s="31" t="s">
        <v>82</v>
      </c>
      <c r="F20" s="31"/>
    </row>
    <row r="21" spans="2:6">
      <c r="B21" s="31"/>
      <c r="C21" s="31"/>
      <c r="D21" s="31"/>
      <c r="E21" s="31"/>
      <c r="F21" s="31"/>
    </row>
    <row r="22" spans="2:6">
      <c r="B22" s="32" t="s">
        <v>83</v>
      </c>
      <c r="C22" s="33">
        <f>20*LOG(C12/C11)</f>
        <v>30.613379794131784</v>
      </c>
      <c r="D22" s="34" t="s">
        <v>84</v>
      </c>
      <c r="E22" s="31"/>
      <c r="F22" s="31"/>
    </row>
    <row r="26" spans="2:6">
      <c r="B26" s="22" t="s">
        <v>85</v>
      </c>
    </row>
    <row r="27" spans="2:6">
      <c r="B27" s="35" t="s">
        <v>86</v>
      </c>
      <c r="C27" s="35" t="s">
        <v>87</v>
      </c>
    </row>
    <row r="28" spans="2:6">
      <c r="B28" s="30">
        <v>13</v>
      </c>
      <c r="C28" s="20">
        <f>(B28-1.2)*1.4*1.15-0.5</f>
        <v>18.497999999999998</v>
      </c>
      <c r="D28" s="35" t="s">
        <v>88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Board</vt:lpstr>
      <vt:lpstr>Schematic</vt:lpstr>
      <vt:lpstr>BOM</vt:lpstr>
      <vt:lpstr>Xreg Output Calculator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2016-01-07T02:15:47Z</dcterms:modified>
</cp:coreProperties>
</file>