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9705" yWindow="-15" windowWidth="9510" windowHeight="6660" activeTab="4"/>
  </bookViews>
  <sheets>
    <sheet name="Cover" sheetId="8" r:id="rId1"/>
    <sheet name="Board" sheetId="17" r:id="rId2"/>
    <sheet name="Schematic" sheetId="18" r:id="rId3"/>
    <sheet name="BOM" sheetId="1" r:id="rId4"/>
    <sheet name="Output Calculator" sheetId="19" r:id="rId5"/>
    <sheet name="Notes" sheetId="20" r:id="rId6"/>
  </sheets>
  <calcPr calcId="152511"/>
</workbook>
</file>

<file path=xl/calcChain.xml><?xml version="1.0" encoding="utf-8"?>
<calcChain xmlns="http://schemas.openxmlformats.org/spreadsheetml/2006/main">
  <c r="G13" i="1" l="1"/>
  <c r="C28" i="19" l="1"/>
  <c r="C22" i="19"/>
  <c r="C16" i="19"/>
  <c r="C17" i="19" s="1"/>
  <c r="C18" i="19" s="1"/>
  <c r="C19" i="19" s="1"/>
  <c r="C20" i="19" l="1"/>
  <c r="H7" i="19" s="1"/>
  <c r="G6" i="1" l="1"/>
  <c r="G7" i="1"/>
  <c r="G8" i="1"/>
  <c r="G9" i="1"/>
  <c r="G10" i="1"/>
  <c r="G11" i="1"/>
  <c r="G12" i="1"/>
  <c r="G14" i="1"/>
  <c r="G15" i="1"/>
  <c r="G16" i="1"/>
  <c r="G17" i="1"/>
  <c r="G18" i="1"/>
  <c r="G19" i="1"/>
  <c r="G20" i="1"/>
  <c r="G21" i="1"/>
</calcChain>
</file>

<file path=xl/sharedStrings.xml><?xml version="1.0" encoding="utf-8"?>
<sst xmlns="http://schemas.openxmlformats.org/spreadsheetml/2006/main" count="121" uniqueCount="101">
  <si>
    <t>Part</t>
  </si>
  <si>
    <t>Qty.</t>
  </si>
  <si>
    <t>47R</t>
  </si>
  <si>
    <t>1000uF/25V</t>
  </si>
  <si>
    <t>100uF/25V</t>
  </si>
  <si>
    <t>Q1</t>
  </si>
  <si>
    <t>Q2</t>
  </si>
  <si>
    <t>8 pin sockets</t>
  </si>
  <si>
    <t>Mouser part no.</t>
    <phoneticPr fontId="2"/>
  </si>
  <si>
    <t>BD135</t>
    <phoneticPr fontId="2"/>
  </si>
  <si>
    <t>BD136</t>
    <phoneticPr fontId="2"/>
  </si>
  <si>
    <t>1% 0.25W metal film</t>
    <phoneticPr fontId="2"/>
  </si>
  <si>
    <t>5% 0.25% carbon composition</t>
    <phoneticPr fontId="2"/>
  </si>
  <si>
    <t>791-RC1/4-470JB</t>
  </si>
  <si>
    <t>2K21</t>
    <phoneticPr fontId="2"/>
  </si>
  <si>
    <t>221R</t>
    <phoneticPr fontId="2"/>
  </si>
  <si>
    <t>Kamaya Carbon Comp.</t>
    <phoneticPr fontId="2"/>
  </si>
  <si>
    <t>512-BD13616S</t>
  </si>
  <si>
    <t>Fairchild Hfe=100</t>
    <phoneticPr fontId="2"/>
  </si>
  <si>
    <t>512-BD13516S</t>
  </si>
  <si>
    <t>647-UKW1E102MPD</t>
    <phoneticPr fontId="2"/>
  </si>
  <si>
    <t>Nichicon KW</t>
    <phoneticPr fontId="2"/>
  </si>
  <si>
    <t>647-UKW1E101MED</t>
    <phoneticPr fontId="2"/>
  </si>
  <si>
    <t>Description</t>
    <phoneticPr fontId="2"/>
  </si>
  <si>
    <t>Notes</t>
    <phoneticPr fontId="2"/>
  </si>
  <si>
    <t>T1</t>
    <phoneticPr fontId="2"/>
  </si>
  <si>
    <t>553-VPT24-1040</t>
  </si>
  <si>
    <t>Triad 25VA 2x12</t>
    <phoneticPr fontId="2"/>
  </si>
  <si>
    <t>625-GBPC102-E4</t>
  </si>
  <si>
    <t>Vishay GBPC6 3 A 200 V</t>
    <phoneticPr fontId="2"/>
  </si>
  <si>
    <t>Component values shown may differ from the BOM value to be used.</t>
  </si>
  <si>
    <t>Value</t>
  </si>
  <si>
    <t>Import Mouser BOM</t>
    <phoneticPr fontId="2"/>
  </si>
  <si>
    <t>or Nichicon FW, any 5 mm lead spacing</t>
  </si>
  <si>
    <t>575-193308</t>
  </si>
  <si>
    <t>Power Supply</t>
  </si>
  <si>
    <t>TO-126 npn  transistor (alternate BD137,BD139)</t>
  </si>
  <si>
    <t>TO-126 pnp  transistor (alternate BD138,BD140)</t>
  </si>
  <si>
    <t>X-reg Parts List</t>
  </si>
  <si>
    <t>IC1</t>
  </si>
  <si>
    <t>X-reg Board</t>
  </si>
  <si>
    <t>Texas Intruments</t>
  </si>
  <si>
    <t>Power transformer</t>
  </si>
  <si>
    <t>Bridge rectifier</t>
  </si>
  <si>
    <t>660-MF1/4DC2210F</t>
  </si>
  <si>
    <t>660-MF1/4DC2211F</t>
  </si>
  <si>
    <t>KOA Speer</t>
  </si>
  <si>
    <t>or Nichicon FW, any 2.5 mm lead spacing</t>
  </si>
  <si>
    <t>Input voltage</t>
  </si>
  <si>
    <t>V</t>
  </si>
  <si>
    <t>&lt;-- V++</t>
  </si>
  <si>
    <t>Output Voltage</t>
  </si>
  <si>
    <t>W</t>
  </si>
  <si>
    <t>I_opamps</t>
  </si>
  <si>
    <t>A</t>
  </si>
  <si>
    <t>V_opamps</t>
  </si>
  <si>
    <t>&lt;-- V+</t>
  </si>
  <si>
    <t>V_ref</t>
  </si>
  <si>
    <t>&lt;-- Vref-</t>
  </si>
  <si>
    <t>V_out</t>
  </si>
  <si>
    <t>&lt;-- Xreg output voltage</t>
  </si>
  <si>
    <t>V_base</t>
  </si>
  <si>
    <t>&lt;-- the opamp output and transistor base voltage</t>
  </si>
  <si>
    <t>Headroom</t>
  </si>
  <si>
    <t>&lt;-- how close the opamp output is to V+</t>
  </si>
  <si>
    <t>Gain</t>
  </si>
  <si>
    <t>dB</t>
  </si>
  <si>
    <t>If you don't know the input voltage (rectified DC after the diodes), enter the VAC of the transformer secondary windings into the box below to find an estimate for the input voltage</t>
    <phoneticPr fontId="1"/>
  </si>
  <si>
    <r>
      <t>V</t>
    </r>
    <r>
      <rPr>
        <sz val="11"/>
        <color theme="1"/>
        <rFont val="Calibri"/>
        <family val="2"/>
        <scheme val="minor"/>
      </rPr>
      <t>AC</t>
    </r>
  </si>
  <si>
    <r>
      <t>D</t>
    </r>
    <r>
      <rPr>
        <sz val="11"/>
        <color theme="1"/>
        <rFont val="Calibri"/>
        <family val="2"/>
        <scheme val="minor"/>
      </rPr>
      <t>CV</t>
    </r>
  </si>
  <si>
    <t>&lt;-- nominal estimate for input voltage, above.</t>
    <phoneticPr fontId="1"/>
  </si>
  <si>
    <t>Xreg worksheet</t>
  </si>
  <si>
    <t>V DC</t>
  </si>
  <si>
    <t xml:space="preserve"> </t>
  </si>
  <si>
    <t>R1,2</t>
  </si>
  <si>
    <t>R3-6</t>
  </si>
  <si>
    <t>R7-10</t>
  </si>
  <si>
    <t>R11,12</t>
  </si>
  <si>
    <t>R13,14</t>
  </si>
  <si>
    <t>C1,2</t>
  </si>
  <si>
    <t>C3-10</t>
  </si>
  <si>
    <t>Any DIP8 dual op amp, OPA2134 etc.</t>
  </si>
  <si>
    <t>BR1</t>
  </si>
  <si>
    <t>2x12 VAC</t>
    <phoneticPr fontId="2"/>
  </si>
  <si>
    <t>3 A 200 V</t>
    <phoneticPr fontId="2"/>
  </si>
  <si>
    <t>0.1uF/100V</t>
  </si>
  <si>
    <t>TDK Ceramic X7R</t>
  </si>
  <si>
    <t>ceramic bypass capacitor</t>
  </si>
  <si>
    <t>C11,12</t>
  </si>
  <si>
    <t>810-FK26X7R2A104K</t>
  </si>
  <si>
    <t>The diode output connected directly to the regulator board, no additional filter capacitance is needed.</t>
  </si>
  <si>
    <t>100k</t>
  </si>
  <si>
    <t>33.2k</t>
  </si>
  <si>
    <t>660-MF1/4DC3322F</t>
  </si>
  <si>
    <t>660-MF1/4DC1003F</t>
  </si>
  <si>
    <t>&lt;-- use 47.5k for 5 V output, 68.1k for 7.5 V output</t>
  </si>
  <si>
    <t>&lt;-- increase R3-6 if headroom warning is displayed</t>
  </si>
  <si>
    <t>&lt;-- should be about 30 dB</t>
  </si>
  <si>
    <t>Edit the input voltage to match your power supply and adjust R3-6 or R11,12 until the desired output voltage is obtained.</t>
  </si>
  <si>
    <t>595-NE5532AP</t>
  </si>
  <si>
    <t>NE5532A</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</si>
</sst>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sz val="10"/>
      <name val="Calibri"/>
      <family val="2"/>
      <scheme val="minor"/>
    </font>
    <font>
      <sz val="6"/>
      <name val="Calibri"/>
      <family val="3"/>
      <charset val="128"/>
      <scheme val="minor"/>
    </font>
    <font>
      <b/>
      <sz val="10"/>
      <name val="Calibri"/>
      <family val="2"/>
      <scheme val="minor"/>
    </font>
    <font>
      <sz val="10"/>
      <color theme="6" tint="-0.499984740745262"/>
      <name val="Calibri"/>
      <family val="2"/>
      <scheme val="minor"/>
    </font>
    <font>
      <sz val="11"/>
      <color theme="1"/>
      <name val="Calibri"/>
      <family val="2"/>
      <scheme val="minor"/>
    </font>
    <font>
      <u/>
      <sz val="11"/>
      <color theme="10"/>
      <name val="Calibri"/>
      <family val="2"/>
      <scheme val="minor"/>
    </font>
    <font>
      <sz val="11"/>
      <name val="Calibri"/>
      <family val="2"/>
      <scheme val="minor"/>
    </font>
    <font>
      <i/>
      <sz val="11"/>
      <color theme="1"/>
      <name val="Calibri"/>
      <family val="2"/>
      <scheme val="minor"/>
    </font>
    <font>
      <sz val="11"/>
      <color rgb="FFFF0000"/>
      <name val="Calibri"/>
      <family val="2"/>
      <scheme val="minor"/>
    </font>
    <font>
      <sz val="11"/>
      <color theme="1"/>
      <name val="Symbol"/>
      <family val="1"/>
      <charset val="2"/>
    </font>
    <font>
      <sz val="11"/>
      <color theme="0" tint="-0.499984740745262"/>
      <name val="Calibri"/>
      <family val="2"/>
      <scheme val="minor"/>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6" fillId="0" borderId="0" applyNumberFormat="0" applyFill="0" applyBorder="0" applyAlignment="0" applyProtection="0"/>
  </cellStyleXfs>
  <cellXfs count="37">
    <xf numFmtId="0" fontId="0" fillId="0" borderId="0" xfId="0"/>
    <xf numFmtId="0" fontId="1" fillId="0" borderId="0" xfId="0" applyFont="1" applyFill="1"/>
    <xf numFmtId="0" fontId="1" fillId="0" borderId="0" xfId="0" applyFont="1" applyFill="1" applyAlignment="1">
      <alignment horizontal="left"/>
    </xf>
    <xf numFmtId="0" fontId="1"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left"/>
    </xf>
    <xf numFmtId="0" fontId="1" fillId="2" borderId="1" xfId="0" applyFont="1" applyFill="1" applyBorder="1" applyAlignment="1">
      <alignment horizontal="center"/>
    </xf>
    <xf numFmtId="0" fontId="1" fillId="2" borderId="0" xfId="0" applyFont="1" applyFill="1" applyBorder="1" applyAlignment="1">
      <alignment horizontal="center"/>
    </xf>
    <xf numFmtId="0" fontId="1" fillId="2" borderId="2" xfId="0" applyFont="1" applyFill="1" applyBorder="1" applyAlignment="1">
      <alignment horizontal="center"/>
    </xf>
    <xf numFmtId="0" fontId="1" fillId="0" borderId="3" xfId="0" applyFont="1" applyFill="1" applyBorder="1" applyAlignment="1">
      <alignment horizontal="center"/>
    </xf>
    <xf numFmtId="0" fontId="1" fillId="0" borderId="1" xfId="0" applyFont="1" applyFill="1" applyBorder="1" applyAlignment="1">
      <alignment horizontal="center"/>
    </xf>
    <xf numFmtId="0" fontId="4" fillId="0" borderId="4" xfId="0" applyFont="1" applyFill="1" applyBorder="1" applyAlignment="1">
      <alignment horizontal="left" wrapText="1"/>
    </xf>
    <xf numFmtId="0" fontId="1" fillId="0" borderId="5" xfId="0" applyFont="1" applyFill="1" applyBorder="1" applyAlignment="1">
      <alignment horizontal="center"/>
    </xf>
    <xf numFmtId="0" fontId="1" fillId="0" borderId="0" xfId="0" applyFont="1" applyFill="1" applyBorder="1" applyAlignment="1">
      <alignment horizontal="center"/>
    </xf>
    <xf numFmtId="0" fontId="4" fillId="0" borderId="6" xfId="0" applyFont="1" applyFill="1" applyBorder="1" applyAlignment="1">
      <alignment horizontal="left" wrapText="1"/>
    </xf>
    <xf numFmtId="0" fontId="4" fillId="0" borderId="6" xfId="0" applyFont="1" applyFill="1" applyBorder="1" applyAlignment="1">
      <alignment horizontal="left"/>
    </xf>
    <xf numFmtId="0" fontId="1" fillId="0" borderId="7" xfId="0" applyFont="1" applyFill="1" applyBorder="1" applyAlignment="1">
      <alignment horizontal="center"/>
    </xf>
    <xf numFmtId="0" fontId="1" fillId="0" borderId="2" xfId="0" applyFont="1" applyFill="1" applyBorder="1" applyAlignment="1">
      <alignment horizontal="center"/>
    </xf>
    <xf numFmtId="0" fontId="4" fillId="0" borderId="8" xfId="0" applyFont="1" applyFill="1" applyBorder="1" applyAlignment="1">
      <alignment horizontal="left"/>
    </xf>
    <xf numFmtId="0" fontId="5" fillId="0" borderId="0" xfId="1" applyBorder="1"/>
    <xf numFmtId="0" fontId="5" fillId="0" borderId="0" xfId="1"/>
    <xf numFmtId="0" fontId="7" fillId="0" borderId="0" xfId="1" applyFont="1" applyBorder="1"/>
    <xf numFmtId="0" fontId="8" fillId="0" borderId="0" xfId="1" applyFont="1"/>
    <xf numFmtId="0" fontId="5" fillId="0" borderId="0" xfId="1" applyAlignment="1">
      <alignment horizontal="center"/>
    </xf>
    <xf numFmtId="0" fontId="5" fillId="0" borderId="0" xfId="1" applyBorder="1" applyAlignment="1">
      <alignment horizontal="center"/>
    </xf>
    <xf numFmtId="0" fontId="0" fillId="0" borderId="9" xfId="1" applyFont="1" applyBorder="1"/>
    <xf numFmtId="0" fontId="9" fillId="0" borderId="0" xfId="1" applyFont="1"/>
    <xf numFmtId="2" fontId="9" fillId="0" borderId="0" xfId="1" applyNumberFormat="1" applyFont="1" applyAlignment="1">
      <alignment horizontal="center"/>
    </xf>
    <xf numFmtId="0" fontId="7" fillId="0" borderId="0" xfId="1" applyFont="1" applyAlignment="1">
      <alignment horizontal="center"/>
    </xf>
    <xf numFmtId="0" fontId="10" fillId="0" borderId="0" xfId="1" applyFont="1" applyBorder="1"/>
    <xf numFmtId="0" fontId="5" fillId="0" borderId="9" xfId="1" applyBorder="1"/>
    <xf numFmtId="0" fontId="11" fillId="0" borderId="0" xfId="1" applyFont="1"/>
    <xf numFmtId="0" fontId="11" fillId="0" borderId="0" xfId="1" applyFont="1" applyBorder="1" applyAlignment="1">
      <alignment horizontal="center"/>
    </xf>
    <xf numFmtId="1" fontId="11" fillId="0" borderId="0" xfId="1" applyNumberFormat="1" applyFont="1" applyBorder="1"/>
    <xf numFmtId="0" fontId="11" fillId="0" borderId="0" xfId="1" applyFont="1" applyBorder="1"/>
    <xf numFmtId="0" fontId="0" fillId="0" borderId="0" xfId="1" applyFont="1"/>
    <xf numFmtId="0" fontId="0" fillId="0" borderId="0" xfId="1" applyFont="1" applyBorder="1"/>
  </cellXfs>
  <cellStyles count="3">
    <cellStyle name="Hyperlink 2" xfId="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0</xdr:colOff>
      <xdr:row>3</xdr:row>
      <xdr:rowOff>0</xdr:rowOff>
    </xdr:from>
    <xdr:to>
      <xdr:col>11</xdr:col>
      <xdr:colOff>0</xdr:colOff>
      <xdr:row>24</xdr:row>
      <xdr:rowOff>0</xdr:rowOff>
    </xdr:to>
    <xdr:sp macro="" textlink="">
      <xdr:nvSpPr>
        <xdr:cNvPr id="2" name="TextBox 1"/>
        <xdr:cNvSpPr txBox="1"/>
      </xdr:nvSpPr>
      <xdr:spPr>
        <a:xfrm>
          <a:off x="1371600" y="514350"/>
          <a:ext cx="6172200" cy="3600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800"/>
            <a:t>BOM for RJM Audio X-reg Voltage Stabilizer Board</a:t>
          </a:r>
        </a:p>
        <a:p>
          <a:pPr algn="ctr"/>
          <a:endParaRPr kumimoji="1" lang="en-US" altLang="ja-JP" sz="1100"/>
        </a:p>
        <a:p>
          <a:pPr algn="ctr"/>
          <a:r>
            <a:rPr kumimoji="1" lang="en-US" altLang="ja-JP" sz="1100" i="1"/>
            <a:t>board revision</a:t>
          </a:r>
          <a:r>
            <a:rPr kumimoji="1" lang="en-US" altLang="ja-JP" sz="1100" i="1" baseline="0"/>
            <a:t> 1.6b</a:t>
          </a:r>
          <a:endParaRPr kumimoji="1" lang="en-US" altLang="ja-JP" sz="1100" i="1"/>
        </a:p>
        <a:p>
          <a:pPr algn="ctr"/>
          <a:endParaRPr kumimoji="1" lang="en-US" altLang="ja-JP" sz="1100" i="1"/>
        </a:p>
        <a:p>
          <a:pPr algn="ctr"/>
          <a:endParaRPr kumimoji="1" lang="en-US" altLang="ja-JP" sz="1100"/>
        </a:p>
        <a:p>
          <a:pPr algn="ctr"/>
          <a:r>
            <a:rPr kumimoji="1" lang="en-US" altLang="ja-JP" sz="1100"/>
            <a:t>Please report errors or outdated information to : rjm003.geo@yahoo.com</a:t>
          </a:r>
        </a:p>
        <a:p>
          <a:pPr algn="ctr"/>
          <a:endParaRPr kumimoji="1" lang="en-US" altLang="ja-JP" sz="1100"/>
        </a:p>
        <a:p>
          <a:pPr algn="ctr"/>
          <a:endParaRPr kumimoji="1" lang="en-US" altLang="ja-JP" sz="1100"/>
        </a:p>
        <a:p>
          <a:pPr algn="ctr"/>
          <a:r>
            <a:rPr kumimoji="1" lang="en-US" altLang="ja-JP" sz="1100" i="1"/>
            <a:t>for more information, please visit</a:t>
          </a:r>
          <a:endParaRPr kumimoji="1" lang="en-US" altLang="ja-JP" sz="1100"/>
        </a:p>
        <a:p>
          <a:pPr algn="ctr"/>
          <a:endParaRPr kumimoji="1" lang="en-US" altLang="ja-JP" sz="1100"/>
        </a:p>
        <a:p>
          <a:pPr algn="ctr"/>
          <a:endParaRPr kumimoji="1" lang="en-US" altLang="ja-JP" sz="1100"/>
        </a:p>
        <a:p>
          <a:pPr algn="ctr"/>
          <a:r>
            <a:rPr lang="en-US" altLang="ja-JP">
              <a:hlinkClick xmlns:r="http://schemas.openxmlformats.org/officeDocument/2006/relationships" r:id=""/>
            </a:rPr>
            <a:t>http://phonoclone.com/pcb.html</a:t>
          </a:r>
        </a:p>
        <a:p>
          <a:pPr algn="ct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4</xdr:row>
      <xdr:rowOff>1</xdr:rowOff>
    </xdr:from>
    <xdr:to>
      <xdr:col>5</xdr:col>
      <xdr:colOff>290153</xdr:colOff>
      <xdr:row>29</xdr:row>
      <xdr:rowOff>32769</xdr:rowOff>
    </xdr:to>
    <xdr:pic>
      <xdr:nvPicPr>
        <xdr:cNvPr id="3" name="Picture 2"/>
        <xdr:cNvPicPr>
          <a:picLocks noChangeAspect="1"/>
        </xdr:cNvPicPr>
      </xdr:nvPicPr>
      <xdr:blipFill>
        <a:blip xmlns:r="http://schemas.openxmlformats.org/officeDocument/2006/relationships" r:embed="rId1"/>
        <a:stretch>
          <a:fillRect/>
        </a:stretch>
      </xdr:blipFill>
      <xdr:spPr>
        <a:xfrm>
          <a:off x="647700" y="723901"/>
          <a:ext cx="2880953" cy="45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28</xdr:col>
      <xdr:colOff>66675</xdr:colOff>
      <xdr:row>3</xdr:row>
      <xdr:rowOff>133350</xdr:rowOff>
    </xdr:from>
    <xdr:to>
      <xdr:col>33</xdr:col>
      <xdr:colOff>466725</xdr:colOff>
      <xdr:row>9</xdr:row>
      <xdr:rowOff>57150</xdr:rowOff>
    </xdr:to>
    <xdr:sp macro="" textlink="">
      <xdr:nvSpPr>
        <xdr:cNvPr id="2" name="TextBox 1"/>
        <xdr:cNvSpPr txBox="1"/>
      </xdr:nvSpPr>
      <xdr:spPr>
        <a:xfrm>
          <a:off x="17135475" y="704850"/>
          <a:ext cx="3448050" cy="1066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Some parts are mislabled due to the limitations of the software</a:t>
          </a:r>
          <a:r>
            <a:rPr lang="en-US" sz="1100" baseline="0"/>
            <a:t> packages and/or minor adjustments in the BOM</a:t>
          </a:r>
        </a:p>
        <a:p>
          <a:endParaRPr lang="en-US" sz="1100" baseline="0"/>
        </a:p>
        <a:p>
          <a:r>
            <a:rPr lang="en-US" sz="1100" baseline="0"/>
            <a:t>Schematic is for reference only.</a:t>
          </a:r>
        </a:p>
      </xdr:txBody>
    </xdr:sp>
    <xdr:clientData/>
  </xdr:twoCellAnchor>
  <xdr:twoCellAnchor editAs="oneCell">
    <xdr:from>
      <xdr:col>1</xdr:col>
      <xdr:colOff>23814</xdr:colOff>
      <xdr:row>3</xdr:row>
      <xdr:rowOff>28575</xdr:rowOff>
    </xdr:from>
    <xdr:to>
      <xdr:col>12</xdr:col>
      <xdr:colOff>256257</xdr:colOff>
      <xdr:row>31</xdr:row>
      <xdr:rowOff>32704</xdr:rowOff>
    </xdr:to>
    <xdr:pic>
      <xdr:nvPicPr>
        <xdr:cNvPr id="3" name="Picture 2"/>
        <xdr:cNvPicPr>
          <a:picLocks noChangeAspect="1"/>
        </xdr:cNvPicPr>
      </xdr:nvPicPr>
      <xdr:blipFill>
        <a:blip xmlns:r="http://schemas.openxmlformats.org/officeDocument/2006/relationships" r:embed="rId1"/>
        <a:stretch>
          <a:fillRect/>
        </a:stretch>
      </xdr:blipFill>
      <xdr:spPr>
        <a:xfrm>
          <a:off x="671514" y="571500"/>
          <a:ext cx="7357143" cy="5071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26</xdr:row>
      <xdr:rowOff>4762</xdr:rowOff>
    </xdr:from>
    <xdr:to>
      <xdr:col>3</xdr:col>
      <xdr:colOff>1328738</xdr:colOff>
      <xdr:row>37</xdr:row>
      <xdr:rowOff>19051</xdr:rowOff>
    </xdr:to>
    <xdr:sp macro="" textlink="">
      <xdr:nvSpPr>
        <xdr:cNvPr id="4" name="TextBox 3"/>
        <xdr:cNvSpPr txBox="1"/>
      </xdr:nvSpPr>
      <xdr:spPr>
        <a:xfrm>
          <a:off x="1214438" y="4343400"/>
          <a:ext cx="3924300" cy="18478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Additional</a:t>
          </a:r>
          <a:r>
            <a:rPr lang="en-US" sz="1100" baseline="0"/>
            <a:t> parts,</a:t>
          </a:r>
        </a:p>
        <a:p>
          <a:endParaRPr lang="en-US" sz="1100" baseline="0"/>
        </a:p>
        <a:p>
          <a:r>
            <a:rPr lang="en-US" sz="1100" baseline="0"/>
            <a:t>Standoffs and M3 screws for mounting the boards.</a:t>
          </a:r>
        </a:p>
        <a:p>
          <a:r>
            <a:rPr lang="en-US" sz="1100" baseline="0"/>
            <a:t>Case (with power switch, fuse, IEC power socket).</a:t>
          </a:r>
        </a:p>
        <a:p>
          <a:r>
            <a:rPr lang="en-US" sz="1100" baseline="0"/>
            <a:t>Internal chassis wiring.</a:t>
          </a:r>
        </a:p>
        <a:p>
          <a:endParaRPr lang="en-US" sz="1100" baseline="0"/>
        </a:p>
        <a:p>
          <a:endParaRPr lang="en-US" sz="1100"/>
        </a:p>
      </xdr:txBody>
    </xdr:sp>
    <xdr:clientData/>
  </xdr:twoCellAnchor>
  <xdr:twoCellAnchor>
    <xdr:from>
      <xdr:col>4</xdr:col>
      <xdr:colOff>0</xdr:colOff>
      <xdr:row>26</xdr:row>
      <xdr:rowOff>0</xdr:rowOff>
    </xdr:from>
    <xdr:to>
      <xdr:col>7</xdr:col>
      <xdr:colOff>633413</xdr:colOff>
      <xdr:row>42</xdr:row>
      <xdr:rowOff>19110</xdr:rowOff>
    </xdr:to>
    <xdr:grpSp>
      <xdr:nvGrpSpPr>
        <xdr:cNvPr id="5" name="Group 4"/>
        <xdr:cNvGrpSpPr/>
      </xdr:nvGrpSpPr>
      <xdr:grpSpPr>
        <a:xfrm>
          <a:off x="5300663" y="4338638"/>
          <a:ext cx="4419600" cy="2686110"/>
          <a:chOff x="2286000" y="1905000"/>
          <a:chExt cx="4419600" cy="2686110"/>
        </a:xfrm>
      </xdr:grpSpPr>
      <xdr:cxnSp macro="">
        <xdr:nvCxnSpPr>
          <xdr:cNvPr id="6" name="Straight Connector 5"/>
          <xdr:cNvCxnSpPr/>
        </xdr:nvCxnSpPr>
        <xdr:spPr>
          <a:xfrm flipV="1">
            <a:off x="5257800" y="3505201"/>
            <a:ext cx="0" cy="606645"/>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7" name="Straight Connector 6"/>
          <xdr:cNvCxnSpPr/>
        </xdr:nvCxnSpPr>
        <xdr:spPr>
          <a:xfrm flipV="1">
            <a:off x="3962400" y="2514602"/>
            <a:ext cx="2" cy="1676398"/>
          </a:xfrm>
          <a:prstGeom prst="line">
            <a:avLst/>
          </a:prstGeom>
          <a:ln w="12700">
            <a:solidFill>
              <a:schemeClr val="tx1"/>
            </a:solidFill>
          </a:ln>
          <a:effectLst/>
        </xdr:spPr>
        <xdr:style>
          <a:lnRef idx="2">
            <a:schemeClr val="accent6"/>
          </a:lnRef>
          <a:fillRef idx="0">
            <a:schemeClr val="accent6"/>
          </a:fillRef>
          <a:effectRef idx="1">
            <a:schemeClr val="accent6"/>
          </a:effectRef>
          <a:fontRef idx="minor">
            <a:schemeClr val="tx1"/>
          </a:fontRef>
        </xdr:style>
      </xdr:cxnSp>
      <xdr:cxnSp macro="">
        <xdr:nvCxnSpPr>
          <xdr:cNvPr id="8" name="Straight Connector 7"/>
          <xdr:cNvCxnSpPr/>
        </xdr:nvCxnSpPr>
        <xdr:spPr>
          <a:xfrm flipV="1">
            <a:off x="3886200" y="2514602"/>
            <a:ext cx="2" cy="1676398"/>
          </a:xfrm>
          <a:prstGeom prst="line">
            <a:avLst/>
          </a:prstGeom>
          <a:ln w="12700">
            <a:solidFill>
              <a:schemeClr val="tx1"/>
            </a:solidFill>
          </a:ln>
          <a:effectLst/>
        </xdr:spPr>
        <xdr:style>
          <a:lnRef idx="2">
            <a:schemeClr val="accent6"/>
          </a:lnRef>
          <a:fillRef idx="0">
            <a:schemeClr val="accent6"/>
          </a:fillRef>
          <a:effectRef idx="1">
            <a:schemeClr val="accent6"/>
          </a:effectRef>
          <a:fontRef idx="minor">
            <a:schemeClr val="tx1"/>
          </a:fontRef>
        </xdr:style>
      </xdr:cxnSp>
      <xdr:sp macro="" textlink="">
        <xdr:nvSpPr>
          <xdr:cNvPr id="9" name="TextBox 360"/>
          <xdr:cNvSpPr txBox="1"/>
        </xdr:nvSpPr>
        <xdr:spPr>
          <a:xfrm>
            <a:off x="3276600" y="1905000"/>
            <a:ext cx="1295400" cy="553998"/>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000"/>
              <a:t>Toroid Power Transformer</a:t>
            </a:r>
          </a:p>
          <a:p>
            <a:pPr algn="ctr"/>
            <a:r>
              <a:rPr lang="en-US" sz="1000"/>
              <a:t>25~50 VA 2x12 VAC</a:t>
            </a:r>
          </a:p>
        </xdr:txBody>
      </xdr:sp>
      <xdr:sp macro="" textlink="">
        <xdr:nvSpPr>
          <xdr:cNvPr id="10" name="TextBox 361"/>
          <xdr:cNvSpPr txBox="1"/>
        </xdr:nvSpPr>
        <xdr:spPr>
          <a:xfrm>
            <a:off x="4509449" y="4191000"/>
            <a:ext cx="1524000" cy="400110"/>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000"/>
              <a:t>200 V 3A Bridge Rectifier x2</a:t>
            </a:r>
          </a:p>
        </xdr:txBody>
      </xdr:sp>
      <xdr:cxnSp macro="">
        <xdr:nvCxnSpPr>
          <xdr:cNvPr id="11" name="Straight Connector 10"/>
          <xdr:cNvCxnSpPr/>
        </xdr:nvCxnSpPr>
        <xdr:spPr>
          <a:xfrm flipH="1" flipV="1">
            <a:off x="2895600" y="4038598"/>
            <a:ext cx="838200" cy="2"/>
          </a:xfrm>
          <a:prstGeom prst="line">
            <a:avLst/>
          </a:prstGeom>
          <a:ln w="12700">
            <a:tailEnd type="oval" w="sm" len="sm"/>
          </a:ln>
          <a:effectLst/>
        </xdr:spPr>
        <xdr:style>
          <a:lnRef idx="2">
            <a:schemeClr val="dk1"/>
          </a:lnRef>
          <a:fillRef idx="0">
            <a:schemeClr val="dk1"/>
          </a:fillRef>
          <a:effectRef idx="1">
            <a:schemeClr val="dk1"/>
          </a:effectRef>
          <a:fontRef idx="minor">
            <a:schemeClr val="tx1"/>
          </a:fontRef>
        </xdr:style>
      </xdr:cxnSp>
      <xdr:cxnSp macro="">
        <xdr:nvCxnSpPr>
          <xdr:cNvPr id="12" name="Straight Connector 11"/>
          <xdr:cNvCxnSpPr/>
        </xdr:nvCxnSpPr>
        <xdr:spPr>
          <a:xfrm>
            <a:off x="4114800" y="4114798"/>
            <a:ext cx="1139933" cy="0"/>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13" name="Straight Connector 12"/>
          <xdr:cNvCxnSpPr/>
        </xdr:nvCxnSpPr>
        <xdr:spPr>
          <a:xfrm>
            <a:off x="4076700" y="3505200"/>
            <a:ext cx="1181100" cy="0"/>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14" name="Straight Connector 13"/>
          <xdr:cNvCxnSpPr/>
        </xdr:nvCxnSpPr>
        <xdr:spPr>
          <a:xfrm>
            <a:off x="4114800" y="3200400"/>
            <a:ext cx="1143000" cy="0"/>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15" name="Straight Connector 14"/>
          <xdr:cNvCxnSpPr>
            <a:stCxn id="17" idx="0"/>
          </xdr:cNvCxnSpPr>
        </xdr:nvCxnSpPr>
        <xdr:spPr>
          <a:xfrm>
            <a:off x="4076700" y="2590800"/>
            <a:ext cx="1181100" cy="0"/>
          </a:xfrm>
          <a:prstGeom prst="line">
            <a:avLst/>
          </a:prstGeom>
          <a:ln w="12700"/>
          <a:effectLst/>
        </xdr:spPr>
        <xdr:style>
          <a:lnRef idx="2">
            <a:schemeClr val="dk1"/>
          </a:lnRef>
          <a:fillRef idx="0">
            <a:schemeClr val="dk1"/>
          </a:fillRef>
          <a:effectRef idx="1">
            <a:schemeClr val="dk1"/>
          </a:effectRef>
          <a:fontRef idx="minor">
            <a:schemeClr val="tx1"/>
          </a:fontRef>
        </xdr:style>
      </xdr:cxnSp>
      <xdr:sp macro="" textlink="">
        <xdr:nvSpPr>
          <xdr:cNvPr id="16" name="Rectangle 15"/>
          <xdr:cNvSpPr/>
        </xdr:nvSpPr>
        <xdr:spPr>
          <a:xfrm>
            <a:off x="3733800" y="2667000"/>
            <a:ext cx="76200" cy="1371600"/>
          </a:xfrm>
          <a:prstGeom prst="rect">
            <a:avLst/>
          </a:prstGeom>
          <a:solidFill>
            <a:schemeClr val="tx1"/>
          </a:solidFill>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sp macro="" textlink="">
        <xdr:nvSpPr>
          <xdr:cNvPr id="17" name="Rectangle 16"/>
          <xdr:cNvSpPr/>
        </xdr:nvSpPr>
        <xdr:spPr>
          <a:xfrm>
            <a:off x="4038600" y="2590800"/>
            <a:ext cx="76200" cy="609600"/>
          </a:xfrm>
          <a:prstGeom prst="rect">
            <a:avLst/>
          </a:prstGeom>
          <a:solidFill>
            <a:schemeClr val="tx1"/>
          </a:solidFill>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solidFill>
                <a:schemeClr val="tx1"/>
              </a:solidFill>
            </a:endParaRPr>
          </a:p>
        </xdr:txBody>
      </xdr:sp>
      <xdr:sp macro="" textlink="">
        <xdr:nvSpPr>
          <xdr:cNvPr id="18" name="Rectangle 17"/>
          <xdr:cNvSpPr/>
        </xdr:nvSpPr>
        <xdr:spPr>
          <a:xfrm>
            <a:off x="4038600" y="3505200"/>
            <a:ext cx="76200" cy="609600"/>
          </a:xfrm>
          <a:prstGeom prst="rect">
            <a:avLst/>
          </a:prstGeom>
          <a:solidFill>
            <a:schemeClr val="tx1"/>
          </a:solidFill>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solidFill>
                <a:schemeClr val="tx1"/>
              </a:solidFill>
            </a:endParaRPr>
          </a:p>
        </xdr:txBody>
      </xdr:sp>
      <xdr:cxnSp macro="">
        <xdr:nvCxnSpPr>
          <xdr:cNvPr id="19" name="Straight Connector 18"/>
          <xdr:cNvCxnSpPr/>
        </xdr:nvCxnSpPr>
        <xdr:spPr>
          <a:xfrm flipV="1">
            <a:off x="4953000" y="2895604"/>
            <a:ext cx="0" cy="380997"/>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20" name="Straight Connector 19"/>
          <xdr:cNvCxnSpPr/>
        </xdr:nvCxnSpPr>
        <xdr:spPr>
          <a:xfrm flipH="1">
            <a:off x="4953000" y="3782630"/>
            <a:ext cx="1066800" cy="0"/>
          </a:xfrm>
          <a:prstGeom prst="line">
            <a:avLst/>
          </a:prstGeom>
          <a:ln w="12700">
            <a:headEnd type="oval" w="sm" len="sm"/>
            <a:tailEnd type="none" w="sm" len="sm"/>
          </a:ln>
          <a:effectLst/>
        </xdr:spPr>
        <xdr:style>
          <a:lnRef idx="2">
            <a:schemeClr val="dk1"/>
          </a:lnRef>
          <a:fillRef idx="0">
            <a:schemeClr val="dk1"/>
          </a:fillRef>
          <a:effectRef idx="1">
            <a:schemeClr val="dk1"/>
          </a:effectRef>
          <a:fontRef idx="minor">
            <a:schemeClr val="tx1"/>
          </a:fontRef>
        </xdr:style>
      </xdr:cxnSp>
      <xdr:cxnSp macro="">
        <xdr:nvCxnSpPr>
          <xdr:cNvPr id="21" name="Straight Connector 20"/>
          <xdr:cNvCxnSpPr/>
        </xdr:nvCxnSpPr>
        <xdr:spPr>
          <a:xfrm flipV="1">
            <a:off x="5257800" y="2590801"/>
            <a:ext cx="0" cy="606645"/>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22" name="Straight Connector 21"/>
          <xdr:cNvCxnSpPr/>
        </xdr:nvCxnSpPr>
        <xdr:spPr>
          <a:xfrm>
            <a:off x="4953000" y="2895600"/>
            <a:ext cx="1066800" cy="0"/>
          </a:xfrm>
          <a:prstGeom prst="line">
            <a:avLst/>
          </a:prstGeom>
          <a:ln w="12700">
            <a:tailEnd type="oval" w="sm" len="sm"/>
          </a:ln>
          <a:effectLst/>
        </xdr:spPr>
        <xdr:style>
          <a:lnRef idx="2">
            <a:schemeClr val="dk1"/>
          </a:lnRef>
          <a:fillRef idx="0">
            <a:schemeClr val="dk1"/>
          </a:fillRef>
          <a:effectRef idx="1">
            <a:schemeClr val="dk1"/>
          </a:effectRef>
          <a:fontRef idx="minor">
            <a:schemeClr val="tx1"/>
          </a:fontRef>
        </xdr:style>
      </xdr:cxnSp>
      <xdr:grpSp>
        <xdr:nvGrpSpPr>
          <xdr:cNvPr id="23" name="Group 22"/>
          <xdr:cNvGrpSpPr/>
        </xdr:nvGrpSpPr>
        <xdr:grpSpPr>
          <a:xfrm>
            <a:off x="5105400" y="2743201"/>
            <a:ext cx="304800" cy="304807"/>
            <a:chOff x="4559039" y="2361419"/>
            <a:chExt cx="462541" cy="454209"/>
          </a:xfrm>
        </xdr:grpSpPr>
        <xdr:sp macro="" textlink="">
          <xdr:nvSpPr>
            <xdr:cNvPr id="46" name="Snip Single Corner Rectangle 45"/>
            <xdr:cNvSpPr/>
          </xdr:nvSpPr>
          <xdr:spPr>
            <a:xfrm rot="2678662">
              <a:off x="4572000" y="2361419"/>
              <a:ext cx="449580" cy="449580"/>
            </a:xfrm>
            <a:prstGeom prst="snip1Rect">
              <a:avLst/>
            </a:prstGeom>
            <a:solidFill>
              <a:schemeClr val="bg1"/>
            </a:solidFill>
            <a:ln w="12700">
              <a:solidFill>
                <a:schemeClr val="tx1"/>
              </a:solidFil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47" name="Group 46"/>
            <xdr:cNvGrpSpPr/>
          </xdr:nvGrpSpPr>
          <xdr:grpSpPr>
            <a:xfrm rot="5400000">
              <a:off x="4762853" y="2369959"/>
              <a:ext cx="64226" cy="64226"/>
              <a:chOff x="4762846" y="2369952"/>
              <a:chExt cx="64226" cy="64226"/>
            </a:xfrm>
          </xdr:grpSpPr>
          <xdr:sp macro="" textlink="">
            <xdr:nvSpPr>
              <xdr:cNvPr id="55" name="Arc 54"/>
              <xdr:cNvSpPr/>
            </xdr:nvSpPr>
            <xdr:spPr>
              <a:xfrm rot="16200000">
                <a:off x="4778902" y="2386009"/>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sp macro="" textlink="">
            <xdr:nvSpPr>
              <xdr:cNvPr id="56" name="Arc 55"/>
              <xdr:cNvSpPr/>
            </xdr:nvSpPr>
            <xdr:spPr>
              <a:xfrm rot="5400000">
                <a:off x="4778902" y="2353896"/>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grpSp>
        <xdr:grpSp>
          <xdr:nvGrpSpPr>
            <xdr:cNvPr id="48" name="Group 47"/>
            <xdr:cNvGrpSpPr/>
          </xdr:nvGrpSpPr>
          <xdr:grpSpPr>
            <a:xfrm rot="5400000">
              <a:off x="4762853" y="2751402"/>
              <a:ext cx="64226" cy="64226"/>
              <a:chOff x="4762846" y="2751395"/>
              <a:chExt cx="64226" cy="64226"/>
            </a:xfrm>
          </xdr:grpSpPr>
          <xdr:sp macro="" textlink="">
            <xdr:nvSpPr>
              <xdr:cNvPr id="53" name="Arc 52"/>
              <xdr:cNvSpPr/>
            </xdr:nvSpPr>
            <xdr:spPr>
              <a:xfrm rot="16200000">
                <a:off x="4778902" y="2767452"/>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sp macro="" textlink="">
            <xdr:nvSpPr>
              <xdr:cNvPr id="54" name="Arc 53"/>
              <xdr:cNvSpPr/>
            </xdr:nvSpPr>
            <xdr:spPr>
              <a:xfrm rot="5400000">
                <a:off x="4778902" y="2735339"/>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grpSp>
        <xdr:cxnSp macro="">
          <xdr:nvCxnSpPr>
            <xdr:cNvPr id="49" name="Straight Connector 48"/>
            <xdr:cNvCxnSpPr/>
          </xdr:nvCxnSpPr>
          <xdr:spPr>
            <a:xfrm flipH="1">
              <a:off x="4559039" y="2598411"/>
              <a:ext cx="97097" cy="0"/>
            </a:xfrm>
            <a:prstGeom prst="line">
              <a:avLst/>
            </a:prstGeom>
            <a:ln w="12700"/>
            <a:effectLst/>
          </xdr:spPr>
          <xdr:style>
            <a:lnRef idx="2">
              <a:schemeClr val="dk1"/>
            </a:lnRef>
            <a:fillRef idx="0">
              <a:schemeClr val="dk1"/>
            </a:fillRef>
            <a:effectRef idx="1">
              <a:schemeClr val="dk1"/>
            </a:effectRef>
            <a:fontRef idx="minor">
              <a:schemeClr val="tx1"/>
            </a:fontRef>
          </xdr:style>
        </xdr:cxnSp>
        <xdr:grpSp>
          <xdr:nvGrpSpPr>
            <xdr:cNvPr id="50" name="Group 49"/>
            <xdr:cNvGrpSpPr/>
          </xdr:nvGrpSpPr>
          <xdr:grpSpPr>
            <a:xfrm rot="5400000">
              <a:off x="4929832" y="2552017"/>
              <a:ext cx="89916" cy="89916"/>
              <a:chOff x="4929832" y="2552017"/>
              <a:chExt cx="89916" cy="89916"/>
            </a:xfrm>
          </xdr:grpSpPr>
          <xdr:cxnSp macro="">
            <xdr:nvCxnSpPr>
              <xdr:cNvPr id="51" name="Straight Connector 50"/>
              <xdr:cNvCxnSpPr/>
            </xdr:nvCxnSpPr>
            <xdr:spPr>
              <a:xfrm rot="16200000" flipH="1">
                <a:off x="4929832" y="2596975"/>
                <a:ext cx="89916" cy="0"/>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52" name="Straight Connector 51"/>
              <xdr:cNvCxnSpPr/>
            </xdr:nvCxnSpPr>
            <xdr:spPr>
              <a:xfrm rot="16200000">
                <a:off x="4974790" y="2552017"/>
                <a:ext cx="0" cy="89916"/>
              </a:xfrm>
              <a:prstGeom prst="line">
                <a:avLst/>
              </a:prstGeom>
              <a:ln w="12700"/>
              <a:effectLst/>
            </xdr:spPr>
            <xdr:style>
              <a:lnRef idx="2">
                <a:schemeClr val="dk1"/>
              </a:lnRef>
              <a:fillRef idx="0">
                <a:schemeClr val="dk1"/>
              </a:fillRef>
              <a:effectRef idx="1">
                <a:schemeClr val="dk1"/>
              </a:effectRef>
              <a:fontRef idx="minor">
                <a:schemeClr val="tx1"/>
              </a:fontRef>
            </xdr:style>
          </xdr:cxnSp>
        </xdr:grpSp>
      </xdr:grpSp>
      <xdr:cxnSp macro="">
        <xdr:nvCxnSpPr>
          <xdr:cNvPr id="24" name="Straight Connector 23"/>
          <xdr:cNvCxnSpPr/>
        </xdr:nvCxnSpPr>
        <xdr:spPr>
          <a:xfrm flipH="1" flipV="1">
            <a:off x="2895600" y="2667000"/>
            <a:ext cx="838200" cy="2"/>
          </a:xfrm>
          <a:prstGeom prst="line">
            <a:avLst/>
          </a:prstGeom>
          <a:ln w="12700">
            <a:tailEnd type="oval" w="sm" len="sm"/>
          </a:ln>
          <a:effectLst/>
        </xdr:spPr>
        <xdr:style>
          <a:lnRef idx="2">
            <a:schemeClr val="dk1"/>
          </a:lnRef>
          <a:fillRef idx="0">
            <a:schemeClr val="dk1"/>
          </a:fillRef>
          <a:effectRef idx="1">
            <a:schemeClr val="dk1"/>
          </a:effectRef>
          <a:fontRef idx="minor">
            <a:schemeClr val="tx1"/>
          </a:fontRef>
        </xdr:style>
      </xdr:cxnSp>
      <xdr:sp macro="" textlink="">
        <xdr:nvSpPr>
          <xdr:cNvPr id="25" name="TextBox 399"/>
          <xdr:cNvSpPr txBox="1"/>
        </xdr:nvSpPr>
        <xdr:spPr>
          <a:xfrm>
            <a:off x="6019800" y="2761911"/>
            <a:ext cx="685800" cy="116955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a:t>
            </a:r>
          </a:p>
          <a:p>
            <a:endParaRPr lang="en-US" sz="1000"/>
          </a:p>
          <a:p>
            <a:r>
              <a:rPr lang="en-US" sz="1000"/>
              <a:t>COM</a:t>
            </a:r>
          </a:p>
          <a:p>
            <a:endParaRPr lang="en-US" sz="1000"/>
          </a:p>
          <a:p>
            <a:r>
              <a:rPr lang="en-US" sz="1000"/>
              <a:t>COM</a:t>
            </a:r>
          </a:p>
          <a:p>
            <a:endParaRPr lang="en-US" sz="1000"/>
          </a:p>
          <a:p>
            <a:r>
              <a:rPr lang="en-US" sz="1000"/>
              <a:t>V--</a:t>
            </a:r>
          </a:p>
        </xdr:txBody>
      </xdr:sp>
      <xdr:sp macro="" textlink="">
        <xdr:nvSpPr>
          <xdr:cNvPr id="26" name="TextBox 400"/>
          <xdr:cNvSpPr txBox="1"/>
        </xdr:nvSpPr>
        <xdr:spPr>
          <a:xfrm>
            <a:off x="2286000" y="2590800"/>
            <a:ext cx="609600" cy="24622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r"/>
            <a:r>
              <a:rPr lang="en-US" sz="1000"/>
              <a:t>AC</a:t>
            </a:r>
          </a:p>
        </xdr:txBody>
      </xdr:sp>
      <xdr:sp macro="" textlink="">
        <xdr:nvSpPr>
          <xdr:cNvPr id="27" name="TextBox 401"/>
          <xdr:cNvSpPr txBox="1"/>
        </xdr:nvSpPr>
        <xdr:spPr>
          <a:xfrm>
            <a:off x="2286000" y="3944779"/>
            <a:ext cx="609600" cy="24622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r"/>
            <a:r>
              <a:rPr lang="en-US" sz="1000"/>
              <a:t>AC</a:t>
            </a:r>
          </a:p>
        </xdr:txBody>
      </xdr:sp>
      <xdr:sp macro="" textlink="">
        <xdr:nvSpPr>
          <xdr:cNvPr id="28" name="Oval 27"/>
          <xdr:cNvSpPr/>
        </xdr:nvSpPr>
        <xdr:spPr>
          <a:xfrm>
            <a:off x="4160521" y="2641879"/>
            <a:ext cx="45719" cy="4571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29" name="Oval 28"/>
          <xdr:cNvSpPr/>
        </xdr:nvSpPr>
        <xdr:spPr>
          <a:xfrm>
            <a:off x="4160521" y="3549530"/>
            <a:ext cx="45719" cy="4571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cxnSp macro="">
        <xdr:nvCxnSpPr>
          <xdr:cNvPr id="30" name="Straight Connector 29"/>
          <xdr:cNvCxnSpPr/>
        </xdr:nvCxnSpPr>
        <xdr:spPr>
          <a:xfrm flipH="1">
            <a:off x="4953000" y="3271066"/>
            <a:ext cx="1066800" cy="0"/>
          </a:xfrm>
          <a:prstGeom prst="line">
            <a:avLst/>
          </a:prstGeom>
          <a:ln w="12700">
            <a:headEnd type="oval" w="sm" len="sm"/>
            <a:tailEnd type="none" w="sm" len="sm"/>
          </a:ln>
          <a:effectLst/>
        </xdr:spPr>
        <xdr:style>
          <a:lnRef idx="2">
            <a:schemeClr val="dk1"/>
          </a:lnRef>
          <a:fillRef idx="0">
            <a:schemeClr val="dk1"/>
          </a:fillRef>
          <a:effectRef idx="1">
            <a:schemeClr val="dk1"/>
          </a:effectRef>
          <a:fontRef idx="minor">
            <a:schemeClr val="tx1"/>
          </a:fontRef>
        </xdr:style>
      </xdr:cxnSp>
      <xdr:cxnSp macro="">
        <xdr:nvCxnSpPr>
          <xdr:cNvPr id="31" name="Straight Connector 30"/>
          <xdr:cNvCxnSpPr/>
        </xdr:nvCxnSpPr>
        <xdr:spPr>
          <a:xfrm flipH="1">
            <a:off x="4953000" y="3412959"/>
            <a:ext cx="1066800" cy="0"/>
          </a:xfrm>
          <a:prstGeom prst="line">
            <a:avLst/>
          </a:prstGeom>
          <a:ln w="12700">
            <a:headEnd type="oval" w="sm" len="sm"/>
            <a:tailEnd type="none" w="sm" len="sm"/>
          </a:ln>
          <a:effectLst/>
        </xdr:spPr>
        <xdr:style>
          <a:lnRef idx="2">
            <a:schemeClr val="dk1"/>
          </a:lnRef>
          <a:fillRef idx="0">
            <a:schemeClr val="dk1"/>
          </a:fillRef>
          <a:effectRef idx="1">
            <a:schemeClr val="dk1"/>
          </a:effectRef>
          <a:fontRef idx="minor">
            <a:schemeClr val="tx1"/>
          </a:fontRef>
        </xdr:style>
      </xdr:cxnSp>
      <xdr:cxnSp macro="">
        <xdr:nvCxnSpPr>
          <xdr:cNvPr id="32" name="Straight Connector 31"/>
          <xdr:cNvCxnSpPr/>
        </xdr:nvCxnSpPr>
        <xdr:spPr>
          <a:xfrm flipV="1">
            <a:off x="4953000" y="3412959"/>
            <a:ext cx="0" cy="364580"/>
          </a:xfrm>
          <a:prstGeom prst="line">
            <a:avLst/>
          </a:prstGeom>
          <a:ln w="12700"/>
          <a:effectLst/>
        </xdr:spPr>
        <xdr:style>
          <a:lnRef idx="2">
            <a:schemeClr val="dk1"/>
          </a:lnRef>
          <a:fillRef idx="0">
            <a:schemeClr val="dk1"/>
          </a:fillRef>
          <a:effectRef idx="1">
            <a:schemeClr val="dk1"/>
          </a:effectRef>
          <a:fontRef idx="minor">
            <a:schemeClr val="tx1"/>
          </a:fontRef>
        </xdr:style>
      </xdr:cxnSp>
      <xdr:grpSp>
        <xdr:nvGrpSpPr>
          <xdr:cNvPr id="33" name="Group 32"/>
          <xdr:cNvGrpSpPr/>
        </xdr:nvGrpSpPr>
        <xdr:grpSpPr>
          <a:xfrm flipH="1" flipV="1">
            <a:off x="5111499" y="3632384"/>
            <a:ext cx="304800" cy="304807"/>
            <a:chOff x="4559039" y="2361419"/>
            <a:chExt cx="462541" cy="454209"/>
          </a:xfrm>
        </xdr:grpSpPr>
        <xdr:sp macro="" textlink="">
          <xdr:nvSpPr>
            <xdr:cNvPr id="35" name="Snip Single Corner Rectangle 34"/>
            <xdr:cNvSpPr/>
          </xdr:nvSpPr>
          <xdr:spPr>
            <a:xfrm rot="2678662">
              <a:off x="4572000" y="2361419"/>
              <a:ext cx="449580" cy="449580"/>
            </a:xfrm>
            <a:prstGeom prst="snip1Rect">
              <a:avLst/>
            </a:prstGeom>
            <a:solidFill>
              <a:schemeClr val="bg1"/>
            </a:solidFill>
            <a:ln w="12700">
              <a:solidFill>
                <a:schemeClr val="tx1"/>
              </a:solidFil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nvGrpSpPr>
            <xdr:cNvPr id="36" name="Group 35"/>
            <xdr:cNvGrpSpPr/>
          </xdr:nvGrpSpPr>
          <xdr:grpSpPr>
            <a:xfrm rot="5400000">
              <a:off x="4762853" y="2369959"/>
              <a:ext cx="64226" cy="64226"/>
              <a:chOff x="4762846" y="2369952"/>
              <a:chExt cx="64226" cy="64226"/>
            </a:xfrm>
          </xdr:grpSpPr>
          <xdr:sp macro="" textlink="">
            <xdr:nvSpPr>
              <xdr:cNvPr id="44" name="Arc 43"/>
              <xdr:cNvSpPr/>
            </xdr:nvSpPr>
            <xdr:spPr>
              <a:xfrm rot="16200000">
                <a:off x="4778902" y="2386009"/>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sp macro="" textlink="">
            <xdr:nvSpPr>
              <xdr:cNvPr id="45" name="Arc 44"/>
              <xdr:cNvSpPr/>
            </xdr:nvSpPr>
            <xdr:spPr>
              <a:xfrm rot="5400000">
                <a:off x="4778902" y="2353896"/>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grpSp>
        <xdr:grpSp>
          <xdr:nvGrpSpPr>
            <xdr:cNvPr id="37" name="Group 36"/>
            <xdr:cNvGrpSpPr/>
          </xdr:nvGrpSpPr>
          <xdr:grpSpPr>
            <a:xfrm rot="5400000">
              <a:off x="4762853" y="2751402"/>
              <a:ext cx="64226" cy="64226"/>
              <a:chOff x="4762846" y="2751395"/>
              <a:chExt cx="64226" cy="64226"/>
            </a:xfrm>
          </xdr:grpSpPr>
          <xdr:sp macro="" textlink="">
            <xdr:nvSpPr>
              <xdr:cNvPr id="42" name="Arc 41"/>
              <xdr:cNvSpPr/>
            </xdr:nvSpPr>
            <xdr:spPr>
              <a:xfrm rot="16200000">
                <a:off x="4778902" y="2767452"/>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sp macro="" textlink="">
            <xdr:nvSpPr>
              <xdr:cNvPr id="43" name="Arc 42"/>
              <xdr:cNvSpPr/>
            </xdr:nvSpPr>
            <xdr:spPr>
              <a:xfrm rot="5400000">
                <a:off x="4778902" y="2735339"/>
                <a:ext cx="32113" cy="64226"/>
              </a:xfrm>
              <a:prstGeom prst="arc">
                <a:avLst>
                  <a:gd name="adj1" fmla="val 10828650"/>
                  <a:gd name="adj2" fmla="val 0"/>
                </a:avLst>
              </a:prstGeom>
              <a:ln w="12700"/>
              <a:effectLst/>
            </xdr:spPr>
            <xdr:style>
              <a:lnRef idx="2">
                <a:schemeClr val="dk1"/>
              </a:lnRef>
              <a:fillRef idx="0">
                <a:schemeClr val="dk1"/>
              </a:fillRef>
              <a:effectRef idx="1">
                <a:schemeClr val="dk1"/>
              </a:effectRef>
              <a:fontRef idx="minor">
                <a:schemeClr val="tx1"/>
              </a:fontRef>
            </xdr:style>
            <xdr:txBody>
              <a:bodyPr wrap="square" rtlCol="0"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n-US"/>
              </a:p>
            </xdr:txBody>
          </xdr:sp>
        </xdr:grpSp>
        <xdr:cxnSp macro="">
          <xdr:nvCxnSpPr>
            <xdr:cNvPr id="38" name="Straight Connector 37"/>
            <xdr:cNvCxnSpPr/>
          </xdr:nvCxnSpPr>
          <xdr:spPr>
            <a:xfrm flipH="1" flipV="1">
              <a:off x="4559039" y="2598411"/>
              <a:ext cx="97097" cy="0"/>
            </a:xfrm>
            <a:prstGeom prst="line">
              <a:avLst/>
            </a:prstGeom>
            <a:ln w="12700"/>
            <a:effectLst/>
          </xdr:spPr>
          <xdr:style>
            <a:lnRef idx="2">
              <a:schemeClr val="dk1"/>
            </a:lnRef>
            <a:fillRef idx="0">
              <a:schemeClr val="dk1"/>
            </a:fillRef>
            <a:effectRef idx="1">
              <a:schemeClr val="dk1"/>
            </a:effectRef>
            <a:fontRef idx="minor">
              <a:schemeClr val="tx1"/>
            </a:fontRef>
          </xdr:style>
        </xdr:cxnSp>
        <xdr:grpSp>
          <xdr:nvGrpSpPr>
            <xdr:cNvPr id="39" name="Group 38"/>
            <xdr:cNvGrpSpPr/>
          </xdr:nvGrpSpPr>
          <xdr:grpSpPr>
            <a:xfrm rot="5400000">
              <a:off x="4929832" y="2552017"/>
              <a:ext cx="89916" cy="89916"/>
              <a:chOff x="4929832" y="2552017"/>
              <a:chExt cx="89916" cy="89916"/>
            </a:xfrm>
          </xdr:grpSpPr>
          <xdr:cxnSp macro="">
            <xdr:nvCxnSpPr>
              <xdr:cNvPr id="40" name="Straight Connector 39"/>
              <xdr:cNvCxnSpPr/>
            </xdr:nvCxnSpPr>
            <xdr:spPr>
              <a:xfrm rot="16200000" flipH="1" flipV="1">
                <a:off x="4929832" y="2596975"/>
                <a:ext cx="89916" cy="0"/>
              </a:xfrm>
              <a:prstGeom prst="line">
                <a:avLst/>
              </a:prstGeom>
              <a:ln w="12700"/>
              <a:effectLst/>
            </xdr:spPr>
            <xdr:style>
              <a:lnRef idx="2">
                <a:schemeClr val="dk1"/>
              </a:lnRef>
              <a:fillRef idx="0">
                <a:schemeClr val="dk1"/>
              </a:fillRef>
              <a:effectRef idx="1">
                <a:schemeClr val="dk1"/>
              </a:effectRef>
              <a:fontRef idx="minor">
                <a:schemeClr val="tx1"/>
              </a:fontRef>
            </xdr:style>
          </xdr:cxnSp>
          <xdr:cxnSp macro="">
            <xdr:nvCxnSpPr>
              <xdr:cNvPr id="41" name="Straight Connector 40"/>
              <xdr:cNvCxnSpPr/>
            </xdr:nvCxnSpPr>
            <xdr:spPr>
              <a:xfrm rot="16200000" flipH="1">
                <a:off x="4974790" y="2552017"/>
                <a:ext cx="0" cy="89916"/>
              </a:xfrm>
              <a:prstGeom prst="line">
                <a:avLst/>
              </a:prstGeom>
              <a:ln w="12700"/>
              <a:effectLst/>
            </xdr:spPr>
            <xdr:style>
              <a:lnRef idx="2">
                <a:schemeClr val="dk1"/>
              </a:lnRef>
              <a:fillRef idx="0">
                <a:schemeClr val="dk1"/>
              </a:fillRef>
              <a:effectRef idx="1">
                <a:schemeClr val="dk1"/>
              </a:effectRef>
              <a:fontRef idx="minor">
                <a:schemeClr val="tx1"/>
              </a:fontRef>
            </xdr:style>
          </xdr:cxnSp>
        </xdr:grpSp>
      </xdr:grpSp>
      <xdr:sp macro="" textlink="">
        <xdr:nvSpPr>
          <xdr:cNvPr id="34" name="Oval 33"/>
          <xdr:cNvSpPr/>
        </xdr:nvSpPr>
        <xdr:spPr>
          <a:xfrm>
            <a:off x="3639822" y="3949779"/>
            <a:ext cx="45719" cy="45719"/>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180974</xdr:rowOff>
    </xdr:from>
    <xdr:to>
      <xdr:col>13</xdr:col>
      <xdr:colOff>314325</xdr:colOff>
      <xdr:row>43</xdr:row>
      <xdr:rowOff>19049</xdr:rowOff>
    </xdr:to>
    <xdr:sp macro="" textlink="">
      <xdr:nvSpPr>
        <xdr:cNvPr id="2" name="TextBox 1"/>
        <xdr:cNvSpPr txBox="1"/>
      </xdr:nvSpPr>
      <xdr:spPr>
        <a:xfrm>
          <a:off x="647700" y="361949"/>
          <a:ext cx="8086725" cy="7439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baseline="0">
              <a:solidFill>
                <a:sysClr val="windowText" lastClr="000000"/>
              </a:solidFill>
              <a:effectLst/>
              <a:latin typeface="+mn-lt"/>
              <a:ea typeface="+mn-ea"/>
              <a:cs typeface="+mn-cs"/>
            </a:rPr>
            <a:t>Project status: </a:t>
          </a:r>
          <a:r>
            <a:rPr lang="en-US" sz="1100" b="1" i="0" baseline="0">
              <a:solidFill>
                <a:sysClr val="windowText" lastClr="000000"/>
              </a:solidFill>
              <a:effectLst/>
              <a:latin typeface="+mn-lt"/>
              <a:ea typeface="+mn-ea"/>
              <a:cs typeface="+mn-cs"/>
            </a:rPr>
            <a:t>Production</a:t>
          </a:r>
          <a:endParaRPr lang="en-US" sz="1100" b="0" i="0" u="none" strike="noStrike" baseline="0">
            <a:solidFill>
              <a:schemeClr val="dk1"/>
            </a:solidFill>
            <a:effectLst/>
            <a:latin typeface="+mn-lt"/>
            <a:ea typeface="+mn-ea"/>
            <a:cs typeface="+mn-cs"/>
          </a:endParaRPr>
        </a:p>
        <a:p>
          <a:endParaRPr lang="en-US" sz="1100" b="0" i="0" u="none" strike="noStrike" baseline="0">
            <a:solidFill>
              <a:schemeClr val="dk1"/>
            </a:solidFill>
            <a:effectLst/>
            <a:latin typeface="+mn-lt"/>
            <a:ea typeface="+mn-ea"/>
            <a:cs typeface="+mn-cs"/>
          </a:endParaRPr>
        </a:p>
        <a:p>
          <a:r>
            <a:rPr lang="en-US" sz="1100" b="0" i="0" u="none" strike="noStrike" baseline="0">
              <a:solidFill>
                <a:schemeClr val="dk1"/>
              </a:solidFill>
              <a:effectLst/>
              <a:latin typeface="+mn-lt"/>
              <a:ea typeface="+mn-ea"/>
              <a:cs typeface="+mn-cs"/>
            </a:rPr>
            <a:t>The X-reg is a voltage stabilizer for powering small op amp circuits and similar. It can be connected directly from the rectifier diodes with no additional filtering required. The output is +/-11 V. Up to 50 mA loads can be powered as-is, loads up to about 150 mA can be accomodated if small heatsinks are attached to Q1,Q2.</a:t>
          </a:r>
        </a:p>
        <a:p>
          <a:endParaRPr lang="en-US" sz="1100" b="0" i="0" u="none" strike="noStrike" baseline="0">
            <a:solidFill>
              <a:schemeClr val="dk1"/>
            </a:solidFill>
            <a:effectLst/>
            <a:latin typeface="+mn-lt"/>
            <a:ea typeface="+mn-ea"/>
            <a:cs typeface="+mn-cs"/>
          </a:endParaRPr>
        </a:p>
        <a:p>
          <a:r>
            <a:rPr lang="en-US" sz="1100" b="0" i="0" u="none" strike="noStrike" baseline="0">
              <a:solidFill>
                <a:schemeClr val="dk1"/>
              </a:solidFill>
              <a:effectLst/>
              <a:latin typeface="+mn-lt"/>
              <a:ea typeface="+mn-ea"/>
              <a:cs typeface="+mn-cs"/>
            </a:rPr>
            <a:t>There is no over/undervoltage protection on the inputs. Attaching the V-- pad to the V++ of the power supply or similar mistakes will damage the board components. V++ should be about 18 V. Do not exceed 25 V unless you use capacitors with a higher voltage rating than listed in the BOM.</a:t>
          </a:r>
        </a:p>
        <a:p>
          <a:endParaRPr lang="en-US" sz="1100" b="0" i="0" u="none" strike="noStrike" baseline="0">
            <a:solidFill>
              <a:schemeClr val="dk1"/>
            </a:solidFill>
            <a:effectLst/>
            <a:latin typeface="+mn-lt"/>
            <a:ea typeface="+mn-ea"/>
            <a:cs typeface="+mn-cs"/>
          </a:endParaRPr>
        </a:p>
        <a:p>
          <a:r>
            <a:rPr lang="en-US" sz="1100" b="0" i="0" u="none" strike="noStrike" baseline="0">
              <a:solidFill>
                <a:schemeClr val="dk1"/>
              </a:solidFill>
              <a:effectLst/>
              <a:latin typeface="+mn-lt"/>
              <a:ea typeface="+mn-ea"/>
              <a:cs typeface="+mn-cs"/>
            </a:rPr>
            <a:t>There is no overcurrent protection. Short the output to ground is likely to damage the Q1,2.</a:t>
          </a:r>
        </a:p>
        <a:p>
          <a:endParaRPr lang="en-US" sz="1100" b="0" i="0" u="none" strike="noStrike" baseline="0">
            <a:solidFill>
              <a:schemeClr val="dk1"/>
            </a:solidFill>
            <a:effectLst/>
            <a:latin typeface="+mn-lt"/>
            <a:ea typeface="+mn-ea"/>
            <a:cs typeface="+mn-cs"/>
          </a:endParaRPr>
        </a:p>
        <a:p>
          <a:r>
            <a:rPr lang="en-US" sz="1100" b="0" i="0" u="none" strike="noStrike" baseline="0">
              <a:solidFill>
                <a:schemeClr val="dk1"/>
              </a:solidFill>
              <a:effectLst/>
              <a:latin typeface="+mn-lt"/>
              <a:ea typeface="+mn-ea"/>
              <a:cs typeface="+mn-cs"/>
            </a:rPr>
            <a:t>This circuit provides soft start, low noise, and excellent ripple rejection. It is not a true regulator however, as the output voltage depends on the input voltage and should not be used when precise, fixed output voltage is required.</a:t>
          </a:r>
        </a:p>
        <a:p>
          <a:endParaRPr lang="en-US" sz="1100" b="0" i="0" u="none" strike="noStrike" baseline="0">
            <a:solidFill>
              <a:schemeClr val="dk1"/>
            </a:solidFill>
            <a:effectLst/>
            <a:latin typeface="+mn-lt"/>
            <a:ea typeface="+mn-ea"/>
            <a:cs typeface="+mn-cs"/>
          </a:endParaRPr>
        </a:p>
        <a:p>
          <a:r>
            <a:rPr lang="en-US" sz="1100" b="0" i="0" u="none" strike="noStrike" baseline="0">
              <a:solidFill>
                <a:schemeClr val="dk1"/>
              </a:solidFill>
              <a:effectLst/>
              <a:latin typeface="+mn-lt"/>
              <a:ea typeface="+mn-ea"/>
              <a:cs typeface="+mn-cs"/>
            </a:rPr>
            <a:t>There are several ways to adjust the output voltage, but perhaps the easiest is to change the secondary voltage of the power transformer from 12 V to something which naturally brings the X-Reg output to the desired value. Adjustement can also be made with R3-6 and R11,12. See the Output Calculator worksheet for details. Note that the circuit has unusually high dropout, as well as several other restrictions which mean that the maximum output voltage is only 12 V and the output voltage cannot be brought closer than about 5 V from the V++ value. So if you need 12 V, V++ should be 17 or 18 V for example, while if you need 5 V, V++ should be at least 9 or 10 V. V++ should never exceed 22 V (op amp will fail).</a:t>
          </a:r>
        </a:p>
        <a:p>
          <a:endParaRPr lang="en-US" sz="1100" b="0" i="0" u="none" strike="noStrike" baseline="0">
            <a:solidFill>
              <a:schemeClr val="dk1"/>
            </a:solidFill>
            <a:effectLst/>
            <a:latin typeface="+mn-lt"/>
            <a:ea typeface="+mn-ea"/>
            <a:cs typeface="+mn-cs"/>
          </a:endParaRPr>
        </a:p>
        <a:p>
          <a:r>
            <a:rPr lang="en-US" sz="1100" b="0" i="0" u="none" strike="noStrike" baseline="0">
              <a:solidFill>
                <a:schemeClr val="dk1"/>
              </a:solidFill>
              <a:effectLst/>
              <a:latin typeface="+mn-lt"/>
              <a:ea typeface="+mn-ea"/>
              <a:cs typeface="+mn-cs"/>
            </a:rPr>
            <a:t>The board is 5x8 cm, with 4x7 cm M3 mounting holes.</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Lead wires can be soldered direct to the board, or pins/standoffs can be used. The board also accepts standard 0.2" (5.08 mm) pitch terminal blocks. (Mouser </a:t>
          </a:r>
          <a:r>
            <a:rPr lang="en-US" sz="1100" b="0" i="0">
              <a:solidFill>
                <a:schemeClr val="dk1"/>
              </a:solidFill>
              <a:effectLst/>
              <a:latin typeface="+mn-lt"/>
              <a:ea typeface="+mn-ea"/>
              <a:cs typeface="+mn-cs"/>
            </a:rPr>
            <a:t>651-1729128)</a:t>
          </a:r>
          <a:endParaRPr lang="en-US" sz="1100" baseline="0">
            <a:solidFill>
              <a:schemeClr val="dk1"/>
            </a:solidFill>
            <a:effectLst/>
            <a:latin typeface="+mn-lt"/>
            <a:ea typeface="+mn-ea"/>
            <a:cs typeface="+mn-cs"/>
          </a:endParaRP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Be careful to correctly identify the transistors and the orientation. For the TO-126 packages, pin 1 is the emitter, indicated by the white dot on the silk screen.</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power supply is off-board. The transformer should have two 12 VAC secondaries or 24 VCT. A 25 VA or 35 VA toroidal model is recomended, but there is no other hard requirement for the transformer or the rectifier diodes.</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Despite thermal isolation, soldering the pads that are set in the solid ground plane is more difficult that the pads which are part of thin traces. Be sure to hold the iron tip against the pad for 5-10 seconds to get it good and hot before heating the component lead and soldering in the component. A good soldering iron with a power of 50 W or greater is highly recommended, it makes the job infinitely easier. c.f. Hakko FX-950.</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Richard Murdey</a:t>
          </a:r>
        </a:p>
        <a:p>
          <a:r>
            <a:rPr lang="en-US" sz="1100" baseline="0">
              <a:solidFill>
                <a:schemeClr val="dk1"/>
              </a:solidFill>
              <a:effectLst/>
              <a:latin typeface="+mn-lt"/>
              <a:ea typeface="+mn-ea"/>
              <a:cs typeface="+mn-cs"/>
            </a:rPr>
            <a:t>RJM Audio</a:t>
          </a:r>
        </a:p>
        <a:p>
          <a:r>
            <a:rPr lang="en-US" sz="1100" baseline="0">
              <a:solidFill>
                <a:schemeClr val="dk1"/>
              </a:solidFill>
              <a:effectLst/>
              <a:latin typeface="+mn-lt"/>
              <a:ea typeface="+mn-ea"/>
              <a:cs typeface="+mn-cs"/>
            </a:rPr>
            <a:t>2017</a:t>
          </a:r>
          <a:endParaRPr lang="en-US">
            <a:effectLst/>
          </a:endParaRPr>
        </a:p>
        <a:p>
          <a:endParaRPr lang="en-US" sz="1100" baseline="0"/>
        </a:p>
        <a:p>
          <a:endParaRPr lang="en-US" sz="1100" baseline="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4" sqref="B14"/>
    </sheetView>
  </sheetViews>
  <sheetFormatPr defaultRowHeight="14.25"/>
  <sheetData/>
  <phoneticPr fontId="2"/>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B5" sqref="B5"/>
    </sheetView>
  </sheetViews>
  <sheetFormatPr defaultRowHeight="14.25"/>
  <sheetData>
    <row r="2" spans="2:2">
      <c r="B2" t="s">
        <v>30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Q14" sqref="Q14"/>
    </sheetView>
  </sheetViews>
  <sheetFormatPr defaultRowHeight="14.25"/>
  <sheetData>
    <row r="2" spans="2:2">
      <c r="B2" t="s">
        <v>30</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opLeftCell="B1" workbookViewId="0">
      <selection activeCell="E14" sqref="E14"/>
    </sheetView>
  </sheetViews>
  <sheetFormatPr defaultColWidth="10.1328125" defaultRowHeight="13.15"/>
  <cols>
    <col min="1" max="1" width="16.73046875" style="1" customWidth="1"/>
    <col min="2" max="2" width="19.73046875" style="3" bestFit="1" customWidth="1"/>
    <col min="3" max="3" width="16.86328125" style="3" customWidth="1"/>
    <col min="4" max="4" width="20.86328125" style="3" customWidth="1"/>
    <col min="5" max="5" width="21.86328125" style="3" customWidth="1"/>
    <col min="6" max="6" width="10.1328125" style="3"/>
    <col min="7" max="7" width="21" style="3" bestFit="1" customWidth="1"/>
    <col min="8" max="8" width="56.59765625" style="2" bestFit="1" customWidth="1"/>
    <col min="9" max="16384" width="10.1328125" style="1"/>
  </cols>
  <sheetData>
    <row r="1" spans="1:8">
      <c r="B1" s="2" t="s">
        <v>38</v>
      </c>
    </row>
    <row r="3" spans="1:8">
      <c r="B3" s="4" t="s">
        <v>0</v>
      </c>
      <c r="C3" s="4" t="s">
        <v>31</v>
      </c>
      <c r="D3" s="4" t="s">
        <v>8</v>
      </c>
      <c r="E3" s="4" t="s">
        <v>23</v>
      </c>
      <c r="F3" s="4" t="s">
        <v>1</v>
      </c>
      <c r="G3" s="4" t="s">
        <v>32</v>
      </c>
      <c r="H3" s="5" t="s">
        <v>24</v>
      </c>
    </row>
    <row r="4" spans="1:8">
      <c r="G4" s="3">
        <v>1</v>
      </c>
    </row>
    <row r="5" spans="1:8">
      <c r="B5" s="4"/>
      <c r="C5" s="4"/>
      <c r="D5" s="4"/>
      <c r="E5" s="4"/>
      <c r="F5" s="4"/>
      <c r="H5" s="5"/>
    </row>
    <row r="6" spans="1:8">
      <c r="A6" s="1" t="s">
        <v>40</v>
      </c>
      <c r="B6" s="9" t="s">
        <v>74</v>
      </c>
      <c r="C6" s="10" t="s">
        <v>15</v>
      </c>
      <c r="D6" s="10" t="s">
        <v>44</v>
      </c>
      <c r="E6" s="10" t="s">
        <v>46</v>
      </c>
      <c r="F6" s="10">
        <v>2</v>
      </c>
      <c r="G6" s="6" t="str">
        <f t="shared" ref="G6:G21" si="0">IF(F6=0,"",CONCATENATE(D6,"|",F6*$G$4))</f>
        <v>660-MF1/4DC2210F|2</v>
      </c>
      <c r="H6" s="11" t="s">
        <v>11</v>
      </c>
    </row>
    <row r="7" spans="1:8">
      <c r="B7" s="12" t="s">
        <v>75</v>
      </c>
      <c r="C7" s="13" t="s">
        <v>92</v>
      </c>
      <c r="D7" s="13" t="s">
        <v>93</v>
      </c>
      <c r="E7" s="13" t="s">
        <v>46</v>
      </c>
      <c r="F7" s="13">
        <v>4</v>
      </c>
      <c r="G7" s="7" t="str">
        <f t="shared" si="0"/>
        <v>660-MF1/4DC3322F|4</v>
      </c>
      <c r="H7" s="14" t="s">
        <v>11</v>
      </c>
    </row>
    <row r="8" spans="1:8">
      <c r="B8" s="12" t="s">
        <v>76</v>
      </c>
      <c r="C8" s="13" t="s">
        <v>14</v>
      </c>
      <c r="D8" s="13" t="s">
        <v>45</v>
      </c>
      <c r="E8" s="13" t="s">
        <v>46</v>
      </c>
      <c r="F8" s="13">
        <v>4</v>
      </c>
      <c r="G8" s="7" t="str">
        <f t="shared" si="0"/>
        <v>660-MF1/4DC2211F|4</v>
      </c>
      <c r="H8" s="14" t="s">
        <v>11</v>
      </c>
    </row>
    <row r="9" spans="1:8">
      <c r="B9" s="12" t="s">
        <v>77</v>
      </c>
      <c r="C9" s="13" t="s">
        <v>91</v>
      </c>
      <c r="D9" s="13" t="s">
        <v>94</v>
      </c>
      <c r="E9" s="13" t="s">
        <v>46</v>
      </c>
      <c r="F9" s="13">
        <v>2</v>
      </c>
      <c r="G9" s="7" t="str">
        <f t="shared" si="0"/>
        <v>660-MF1/4DC1003F|2</v>
      </c>
      <c r="H9" s="14" t="s">
        <v>11</v>
      </c>
    </row>
    <row r="10" spans="1:8">
      <c r="B10" s="12" t="s">
        <v>78</v>
      </c>
      <c r="C10" s="13" t="s">
        <v>2</v>
      </c>
      <c r="D10" s="13" t="s">
        <v>13</v>
      </c>
      <c r="E10" s="13" t="s">
        <v>16</v>
      </c>
      <c r="F10" s="13">
        <v>2</v>
      </c>
      <c r="G10" s="7" t="str">
        <f t="shared" si="0"/>
        <v>791-RC1/4-470JB|2</v>
      </c>
      <c r="H10" s="14" t="s">
        <v>12</v>
      </c>
    </row>
    <row r="11" spans="1:8" ht="13.5" customHeight="1">
      <c r="B11" s="12" t="s">
        <v>79</v>
      </c>
      <c r="C11" s="13" t="s">
        <v>3</v>
      </c>
      <c r="D11" s="13" t="s">
        <v>20</v>
      </c>
      <c r="E11" s="13" t="s">
        <v>21</v>
      </c>
      <c r="F11" s="13">
        <v>2</v>
      </c>
      <c r="G11" s="7" t="str">
        <f t="shared" si="0"/>
        <v>647-UKW1E102MPD|2</v>
      </c>
      <c r="H11" s="14" t="s">
        <v>33</v>
      </c>
    </row>
    <row r="12" spans="1:8">
      <c r="B12" s="12" t="s">
        <v>80</v>
      </c>
      <c r="C12" s="13" t="s">
        <v>4</v>
      </c>
      <c r="D12" s="13" t="s">
        <v>22</v>
      </c>
      <c r="E12" s="13" t="s">
        <v>21</v>
      </c>
      <c r="F12" s="13">
        <v>8</v>
      </c>
      <c r="G12" s="7" t="str">
        <f t="shared" si="0"/>
        <v>647-UKW1E101MED|8</v>
      </c>
      <c r="H12" s="14" t="s">
        <v>47</v>
      </c>
    </row>
    <row r="13" spans="1:8">
      <c r="B13" s="12" t="s">
        <v>88</v>
      </c>
      <c r="C13" s="13" t="s">
        <v>85</v>
      </c>
      <c r="D13" s="13" t="s">
        <v>89</v>
      </c>
      <c r="E13" s="13" t="s">
        <v>86</v>
      </c>
      <c r="F13" s="13">
        <v>2</v>
      </c>
      <c r="G13" s="7" t="str">
        <f t="shared" si="0"/>
        <v>810-FK26X7R2A104K|2</v>
      </c>
      <c r="H13" s="14" t="s">
        <v>87</v>
      </c>
    </row>
    <row r="14" spans="1:8">
      <c r="B14" s="12" t="s">
        <v>39</v>
      </c>
      <c r="C14" s="13" t="s">
        <v>100</v>
      </c>
      <c r="D14" s="13" t="s">
        <v>99</v>
      </c>
      <c r="E14" s="13" t="s">
        <v>41</v>
      </c>
      <c r="F14" s="13">
        <v>1</v>
      </c>
      <c r="G14" s="7" t="str">
        <f t="shared" si="0"/>
        <v>595-NE5532AP|1</v>
      </c>
      <c r="H14" s="15" t="s">
        <v>81</v>
      </c>
    </row>
    <row r="15" spans="1:8">
      <c r="B15" s="12" t="s">
        <v>5</v>
      </c>
      <c r="C15" s="13" t="s">
        <v>9</v>
      </c>
      <c r="D15" s="13" t="s">
        <v>19</v>
      </c>
      <c r="E15" s="13" t="s">
        <v>18</v>
      </c>
      <c r="F15" s="13">
        <v>1</v>
      </c>
      <c r="G15" s="7" t="str">
        <f t="shared" si="0"/>
        <v>512-BD13516S|1</v>
      </c>
      <c r="H15" s="14" t="s">
        <v>36</v>
      </c>
    </row>
    <row r="16" spans="1:8">
      <c r="B16" s="12" t="s">
        <v>6</v>
      </c>
      <c r="C16" s="13" t="s">
        <v>10</v>
      </c>
      <c r="D16" s="13" t="s">
        <v>17</v>
      </c>
      <c r="E16" s="13" t="s">
        <v>18</v>
      </c>
      <c r="F16" s="13">
        <v>1</v>
      </c>
      <c r="G16" s="7" t="str">
        <f t="shared" si="0"/>
        <v>512-BD13616S|1</v>
      </c>
      <c r="H16" s="14" t="s">
        <v>37</v>
      </c>
    </row>
    <row r="17" spans="1:8">
      <c r="B17" s="16" t="s">
        <v>7</v>
      </c>
      <c r="C17" s="17"/>
      <c r="D17" s="17" t="s">
        <v>34</v>
      </c>
      <c r="E17" s="17"/>
      <c r="F17" s="17">
        <v>1</v>
      </c>
      <c r="G17" s="8" t="str">
        <f t="shared" si="0"/>
        <v>575-193308|1</v>
      </c>
      <c r="H17" s="18"/>
    </row>
    <row r="18" spans="1:8">
      <c r="G18" s="7" t="str">
        <f t="shared" si="0"/>
        <v/>
      </c>
    </row>
    <row r="19" spans="1:8">
      <c r="G19" s="7" t="str">
        <f t="shared" si="0"/>
        <v/>
      </c>
    </row>
    <row r="20" spans="1:8">
      <c r="A20" s="1" t="s">
        <v>35</v>
      </c>
      <c r="B20" s="3" t="s">
        <v>25</v>
      </c>
      <c r="C20" s="3" t="s">
        <v>83</v>
      </c>
      <c r="D20" s="3" t="s">
        <v>26</v>
      </c>
      <c r="E20" s="3" t="s">
        <v>27</v>
      </c>
      <c r="F20" s="3">
        <v>1</v>
      </c>
      <c r="G20" s="7" t="str">
        <f t="shared" si="0"/>
        <v>553-VPT24-1040|1</v>
      </c>
      <c r="H20" s="2" t="s">
        <v>42</v>
      </c>
    </row>
    <row r="21" spans="1:8">
      <c r="B21" s="3" t="s">
        <v>82</v>
      </c>
      <c r="C21" s="3" t="s">
        <v>84</v>
      </c>
      <c r="D21" s="3" t="s">
        <v>28</v>
      </c>
      <c r="E21" s="3" t="s">
        <v>29</v>
      </c>
      <c r="F21" s="3">
        <v>2</v>
      </c>
      <c r="G21" s="7" t="str">
        <f t="shared" si="0"/>
        <v>625-GBPC102-E4|2</v>
      </c>
      <c r="H21" s="2" t="s">
        <v>43</v>
      </c>
    </row>
    <row r="23" spans="1:8">
      <c r="B23" s="2" t="s">
        <v>90</v>
      </c>
    </row>
  </sheetData>
  <phoneticPr fontId="2"/>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abSelected="1" workbookViewId="0">
      <selection activeCell="C7" sqref="C7"/>
    </sheetView>
  </sheetViews>
  <sheetFormatPr defaultColWidth="9" defaultRowHeight="14.25"/>
  <cols>
    <col min="1" max="1" width="9" style="20"/>
    <col min="2" max="2" width="13.265625" style="20" customWidth="1"/>
    <col min="3" max="6" width="9" style="20"/>
    <col min="7" max="7" width="16.1328125" style="20" bestFit="1" customWidth="1"/>
    <col min="8" max="8" width="10.1328125" style="20" bestFit="1" customWidth="1"/>
    <col min="9" max="16384" width="9" style="20"/>
  </cols>
  <sheetData>
    <row r="1" spans="1:9">
      <c r="A1" s="19"/>
      <c r="B1" s="19"/>
      <c r="C1" s="19"/>
      <c r="D1" s="19"/>
      <c r="E1" s="19"/>
    </row>
    <row r="2" spans="1:9">
      <c r="A2" s="19"/>
      <c r="B2" s="35" t="s">
        <v>71</v>
      </c>
    </row>
    <row r="3" spans="1:9">
      <c r="A3" s="19"/>
    </row>
    <row r="4" spans="1:9">
      <c r="A4" s="21"/>
      <c r="B4" s="22" t="s">
        <v>98</v>
      </c>
    </row>
    <row r="5" spans="1:9">
      <c r="A5" s="21"/>
      <c r="B5" s="22"/>
    </row>
    <row r="6" spans="1:9">
      <c r="A6" s="21"/>
      <c r="B6" s="23"/>
    </row>
    <row r="7" spans="1:9">
      <c r="A7" s="21"/>
      <c r="B7" s="24" t="s">
        <v>48</v>
      </c>
      <c r="C7" s="25">
        <v>16.899999999999999</v>
      </c>
      <c r="D7" s="36" t="s">
        <v>72</v>
      </c>
      <c r="E7" s="19" t="s">
        <v>50</v>
      </c>
      <c r="G7" s="26" t="s">
        <v>51</v>
      </c>
      <c r="H7" s="27" t="str">
        <f>IF(C20&lt;3.3,"!headroom!",CONCATENATE(ROUND(C18,2)," V DC"))</f>
        <v>11.21 V DC</v>
      </c>
      <c r="I7" s="35" t="s">
        <v>96</v>
      </c>
    </row>
    <row r="8" spans="1:9">
      <c r="A8" s="19"/>
      <c r="B8" s="19"/>
      <c r="C8" s="19"/>
      <c r="D8" s="19"/>
      <c r="E8" s="19"/>
    </row>
    <row r="9" spans="1:9" ht="14.65">
      <c r="A9" s="19"/>
      <c r="B9" s="28" t="s">
        <v>74</v>
      </c>
      <c r="C9" s="19">
        <v>221</v>
      </c>
      <c r="D9" s="29" t="s">
        <v>52</v>
      </c>
      <c r="E9" s="19"/>
    </row>
    <row r="10" spans="1:9" ht="14.65">
      <c r="A10" s="19"/>
      <c r="B10" s="28" t="s">
        <v>75</v>
      </c>
      <c r="C10" s="30">
        <v>33200</v>
      </c>
      <c r="D10" s="29" t="s">
        <v>52</v>
      </c>
      <c r="E10" s="19"/>
    </row>
    <row r="11" spans="1:9" ht="14.65">
      <c r="A11" s="19"/>
      <c r="B11" s="28" t="s">
        <v>76</v>
      </c>
      <c r="C11" s="19">
        <v>2210</v>
      </c>
      <c r="D11" s="29" t="s">
        <v>52</v>
      </c>
      <c r="E11" s="19"/>
    </row>
    <row r="12" spans="1:9" ht="14.65">
      <c r="B12" s="28" t="s">
        <v>77</v>
      </c>
      <c r="C12" s="30">
        <v>100000</v>
      </c>
      <c r="D12" s="29" t="s">
        <v>52</v>
      </c>
      <c r="E12" s="36" t="s">
        <v>95</v>
      </c>
    </row>
    <row r="13" spans="1:9">
      <c r="B13" s="19"/>
      <c r="C13" s="36" t="s">
        <v>73</v>
      </c>
      <c r="D13" s="19"/>
      <c r="E13" s="19"/>
    </row>
    <row r="14" spans="1:9">
      <c r="B14" s="24" t="s">
        <v>53</v>
      </c>
      <c r="C14" s="19">
        <v>8.0000000000000002E-3</v>
      </c>
      <c r="D14" s="19" t="s">
        <v>54</v>
      </c>
      <c r="E14" s="19"/>
    </row>
    <row r="15" spans="1:9">
      <c r="E15" s="19"/>
    </row>
    <row r="16" spans="1:9">
      <c r="B16" s="31" t="s">
        <v>55</v>
      </c>
      <c r="C16" s="31">
        <f>C7-C9*C14</f>
        <v>15.131999999999998</v>
      </c>
      <c r="D16" s="31" t="s">
        <v>49</v>
      </c>
      <c r="E16" s="31" t="s">
        <v>56</v>
      </c>
      <c r="F16" s="31"/>
    </row>
    <row r="17" spans="2:6">
      <c r="B17" s="31" t="s">
        <v>57</v>
      </c>
      <c r="C17" s="31">
        <f>-C11/2/(C10*2+C11/2)*C16</f>
        <v>-0.24769809643730092</v>
      </c>
      <c r="D17" s="31" t="s">
        <v>49</v>
      </c>
      <c r="E17" s="31" t="s">
        <v>58</v>
      </c>
      <c r="F17" s="31"/>
    </row>
    <row r="18" spans="2:6">
      <c r="B18" s="31" t="s">
        <v>59</v>
      </c>
      <c r="C18" s="31">
        <f>-C17*C12/C11</f>
        <v>11.208058662321308</v>
      </c>
      <c r="D18" s="31" t="s">
        <v>49</v>
      </c>
      <c r="E18" s="31" t="s">
        <v>60</v>
      </c>
      <c r="F18" s="31"/>
    </row>
    <row r="19" spans="2:6">
      <c r="B19" s="31" t="s">
        <v>61</v>
      </c>
      <c r="C19" s="31">
        <f>C18+0.6</f>
        <v>11.808058662321308</v>
      </c>
      <c r="D19" s="31" t="s">
        <v>49</v>
      </c>
      <c r="E19" s="31" t="s">
        <v>62</v>
      </c>
      <c r="F19" s="31"/>
    </row>
    <row r="20" spans="2:6">
      <c r="B20" s="31" t="s">
        <v>63</v>
      </c>
      <c r="C20" s="31">
        <f>C16-C19</f>
        <v>3.3239413376786899</v>
      </c>
      <c r="D20" s="31" t="s">
        <v>49</v>
      </c>
      <c r="E20" s="31" t="s">
        <v>64</v>
      </c>
      <c r="F20" s="31"/>
    </row>
    <row r="21" spans="2:6">
      <c r="B21" s="31"/>
      <c r="C21" s="31"/>
      <c r="D21" s="31"/>
      <c r="E21" s="31"/>
      <c r="F21" s="31"/>
    </row>
    <row r="22" spans="2:6">
      <c r="B22" s="32" t="s">
        <v>65</v>
      </c>
      <c r="C22" s="33">
        <f>20*LOG(C12/C11)</f>
        <v>33.112154526297786</v>
      </c>
      <c r="D22" s="34" t="s">
        <v>66</v>
      </c>
      <c r="E22" s="31" t="s">
        <v>97</v>
      </c>
      <c r="F22" s="31"/>
    </row>
    <row r="26" spans="2:6">
      <c r="B26" s="22" t="s">
        <v>67</v>
      </c>
    </row>
    <row r="27" spans="2:6">
      <c r="B27" s="35" t="s">
        <v>68</v>
      </c>
      <c r="C27" s="35" t="s">
        <v>69</v>
      </c>
    </row>
    <row r="28" spans="2:6">
      <c r="B28" s="30">
        <v>12</v>
      </c>
      <c r="C28" s="20">
        <f>(B28-1.2)*1.4*1.15-0.5</f>
        <v>16.887999999999998</v>
      </c>
      <c r="D28" s="35" t="s">
        <v>70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4.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vt:lpstr>
      <vt:lpstr>Board</vt:lpstr>
      <vt:lpstr>Schematic</vt:lpstr>
      <vt:lpstr>BOM</vt:lpstr>
      <vt:lpstr>Output Calculator</vt:lpstr>
      <vt:lpstr>Notes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2017-03-07T07:56:32Z</dcterms:modified>
</cp:coreProperties>
</file>